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аня\БРДА\Розпорядження\паспорт 28.12.2020\"/>
    </mc:Choice>
  </mc:AlternateContent>
  <bookViews>
    <workbookView xWindow="480" yWindow="135" windowWidth="19320" windowHeight="11910"/>
  </bookViews>
  <sheets>
    <sheet name="КПК0213121" sheetId="3" r:id="rId1"/>
  </sheets>
  <definedNames>
    <definedName name="_xlnm.Print_Area" localSheetId="0">КПК0213121!$A$1:$BM$84</definedName>
  </definedNames>
  <calcPr calcId="162913" refMode="R1C1"/>
</workbook>
</file>

<file path=xl/calcChain.xml><?xml version="1.0" encoding="utf-8"?>
<calcChain xmlns="http://schemas.openxmlformats.org/spreadsheetml/2006/main">
  <c r="AO66" i="3" l="1"/>
  <c r="U15" i="3"/>
  <c r="AB52" i="3"/>
  <c r="AR52" i="3" s="1"/>
  <c r="AC43" i="3"/>
  <c r="AO67" i="3"/>
  <c r="N6" i="3"/>
  <c r="BE67" i="3"/>
  <c r="BE71" i="3"/>
  <c r="BE70" i="3"/>
  <c r="BE69" i="3"/>
  <c r="BE68" i="3"/>
  <c r="BE66" i="3"/>
  <c r="BE65" i="3"/>
  <c r="BE64" i="3"/>
  <c r="BE63" i="3"/>
  <c r="BE62" i="3"/>
  <c r="BE61" i="3"/>
  <c r="BE60" i="3"/>
  <c r="BE59" i="3"/>
  <c r="BE58" i="3"/>
  <c r="AR51" i="3"/>
  <c r="AS43" i="3"/>
  <c r="AS42" i="3"/>
</calcChain>
</file>

<file path=xl/sharedStrings.xml><?xml version="1.0" encoding="utf-8"?>
<sst xmlns="http://schemas.openxmlformats.org/spreadsheetml/2006/main" count="146" uniqueCount="106">
  <si>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</si>
  <si>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</si>
  <si>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</si>
  <si>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</si>
  <si>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</si>
  <si>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</si>
  <si>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</si>
  <si>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</si>
  <si>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</si>
  <si>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</si>
  <si>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</si>
  <si>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</si>
  <si>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</si>
  <si>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</si>
  <si>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</si>
  <si>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</si>
  <si>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</si>
  <si>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</si>
  <si>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</si>
  <si>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</si>
  <si>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</si>
  <si>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</si>
  <si>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</si>
  <si>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</si>
  <si>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</si>
  <si>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</si>
  <si>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</si>
  <si>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</si>
  <si>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</si>
  <si>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</si>
  <si>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</si>
  <si>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</si>
  <si>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</si>
  <si>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</si>
  <si>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</si>
  <si>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</si>
  <si>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</si>
  <si>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</si>
  <si>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</si>
  <si>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</si>
  <si>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</si>
  <si>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</si>
  <si>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</si>
  <si>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</si>
  <si>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</si>
  <si>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</si>
  <si>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</si>
  <si>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</si>
  <si>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</si>
  <si>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</si>
  <si>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</si>
  <si>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</si>
  <si>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</si>
  <si>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</si>
  <si>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</si>
  <si>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</si>
  <si>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</si>
  <si>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</si>
  <si>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Забезпечення діяльності районного центру соціальних служб для сім'ї, дітей та молоді відповідно до їх повноважень і компентеції</t>
  </si>
  <si>
    <t>Надання соціальних послуг дітям, молоді та сім`ям, які опинились у складних життєвих обставинах та потребують сторонньої допомоги</t>
  </si>
  <si>
    <t>Утримання та забезпечення діяльності центрів соціальних служб для сім'ї, дітей та молоді</t>
  </si>
  <si>
    <t>УСЬОГО</t>
  </si>
  <si>
    <t>затрат</t>
  </si>
  <si>
    <t>кількість центрів соціальних служб для сім`ї, дітей та молоді</t>
  </si>
  <si>
    <t>од.</t>
  </si>
  <si>
    <t>розпорядження голови Бобринецької районної державної адміністрації від 27 березня 1997 року № 150 а</t>
  </si>
  <si>
    <t>кількість штатних працівників центрів</t>
  </si>
  <si>
    <t>осіб</t>
  </si>
  <si>
    <t>штатний розпис</t>
  </si>
  <si>
    <t>продукту</t>
  </si>
  <si>
    <t>кількість закладів, що надають соціальні послуги сім`ям, дітям та молоді, діяльність яких координується центрами соціальних служб для сім`ї, дітей та молоді</t>
  </si>
  <si>
    <t>кількість прийомних сімей, дитячих будинків сімейного типу, сімей, які опинилися в складних життєвих обставинах, охоплених соціальним супроводом</t>
  </si>
  <si>
    <t>Річний звіт за 2019 рік, розділ 2, форма № 5</t>
  </si>
  <si>
    <t>ефективності</t>
  </si>
  <si>
    <t>середні витрати на утримання одного центру соціальних служб для сім`ї, дітей та молоді</t>
  </si>
  <si>
    <t>грн.</t>
  </si>
  <si>
    <t>розрахункова величина</t>
  </si>
  <si>
    <t>середні витрати на забезпечення діяльності одного працівника центру соціальних служб для сім`ї, дітей та молоді</t>
  </si>
  <si>
    <t>середні витрати на здійснення соціального супроводу</t>
  </si>
  <si>
    <t>якості</t>
  </si>
  <si>
    <t>кількість підготовлених кандидатів в опікуни, піклувальники, прийомні батьки та батьки-вихователі, які пройшли підготовку та стали прийомними батьками або батьками-вихователями</t>
  </si>
  <si>
    <t>кількість підготовлених прийомних батьків, батьків-вихователів, які пройшли навчання з метою підвищення їхнього виховного потенціалу</t>
  </si>
  <si>
    <t>динаміка кількості осіб, яким надано соціальні послуги, порівняно з минулим роком</t>
  </si>
  <si>
    <t>відс.</t>
  </si>
  <si>
    <t>Річний звіт за 2019 рік, розділ 2, форма № 2</t>
  </si>
  <si>
    <t>Забезпечення якісних соціальних послуг вразливим категоріям населення районну</t>
  </si>
  <si>
    <t>0200000</t>
  </si>
  <si>
    <t xml:space="preserve"> </t>
  </si>
  <si>
    <t>23689636</t>
  </si>
  <si>
    <t>11301200000</t>
  </si>
  <si>
    <t>гривень</t>
  </si>
  <si>
    <t>бюджетної програми місцевого бюджету на 2020  рік</t>
  </si>
  <si>
    <t>0213121</t>
  </si>
  <si>
    <t>Утримання та забезпечення діяльності центрів соціальних служб для сім`ї, дітей та молоді</t>
  </si>
  <si>
    <t xml:space="preserve"> Бобринецька районна державна адміністрація</t>
  </si>
  <si>
    <t>0210000</t>
  </si>
  <si>
    <t>3121</t>
  </si>
  <si>
    <t>1040</t>
  </si>
  <si>
    <t>Комплексна районна програма "соціальна робота із різними категоріями сімей, дітей та молоді на 2017-2021 роки"</t>
  </si>
  <si>
    <t xml:space="preserve">Начальник фінансового управління </t>
  </si>
  <si>
    <t>Бобринецької районної державної адміністрації</t>
  </si>
  <si>
    <t>Людмила НЕСТЕРЕНКО</t>
  </si>
  <si>
    <t>Конституція України, укази Президента України та Постанови Верховної Ради України, прийнятті відповідно до Конституції та законів України , акти Кабінету Міністрів України, Закон України "Про сприяння соціальному становленню та розвитку в Україні", Закон України "Про охорону дитинства", Закон України "Про соціальну роботу з сім'ями, дітьми та молоддю", Закон України "Про попередження насильсьва в сім'ї" Закон України "Про забезпечення організаційно-правових умов соціального захисту дітей-сиріт та дітей, позбавлених батьківського піклування", Закон України "Про ратифікацію Європейської конвенції про здійснення прав дітей", наказ Міністерства фінансів України від 02 серпня 2010 року № 805 "Про затвердження основних підходів  щодо запровадження програмно-цільового методу складання та виконання місцевих бюджетів" із змінами  та від 26 серпня 2017 року № 836 "Про деякі питання запровадження програмно-цільового методу та виконання місцевих бюджетів", наказ Міністерства фінансів України та Міністерства соціальної політики від 24 жовтня 2012 року № 1116/673 року "Про затвердження типового переліку бюджетних програм та результативних показників їх виконання для місцевих бюджетів у галузі "Соціальний захист сім'ї та дітей" за видатками, що враховуються при визначенні обсягу між бюджетних трансфертів", рішення Бобринецької районної ради від 12 грудня  2019 року № 418 "Про районний бюджет на 2020 рік",рішення  Бобринецької районної ради від 13 березня 2020 року № 442 "Про внесення змін до рішення районної ради від 12 грудня 2019 року № 418 "Про районний бюджет Бобринецького району на 2020 рік",  рішення Кропивницької районної ради від 21 грудня 2020 року № 16 "Про внесення змін до рішення районної ради  від 12 грудня 2019 року № 418 "Про районний бюджет Бобринецького району на 2020 рік"</t>
  </si>
  <si>
    <r>
      <rPr>
        <b/>
        <sz val="10"/>
        <rFont val="Times New Roman"/>
        <family val="1"/>
        <charset val="204"/>
      </rPr>
      <t>ЗАТВЕРДЖЕНО</t>
    </r>
    <r>
      <rPr>
        <sz val="10"/>
        <rFont val="Times New Roman"/>
        <family val="1"/>
        <charset val="204"/>
      </rPr>
      <t xml:space="preserve">
Розпорядження голови
Бобринецької районної                                                                                                                                                                       державної адміністрації                                                                                                                    “____ ” ________________2020 року № _____</t>
    </r>
  </si>
  <si>
    <t>Голова Бобринецької районної                                                                                                                                       державної адміністрації</t>
  </si>
  <si>
    <t xml:space="preserve">                                                                                                                                                     Андрій ЖИЛА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</si>
</sst>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0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64" fontId="2" fillId="0" borderId="6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14" fontId="11" fillId="0" borderId="4" xfId="0" applyNumberFormat="1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3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3" fillId="0" borderId="4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0" fontId="10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4"/>
  <sheetViews>
    <sheetView tabSelected="1" view="pageBreakPreview" topLeftCell="A64" zoomScaleSheetLayoutView="100" workbookViewId="0">
      <selection activeCell="Q76" sqref="Q7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9" ht="71.25" customHeight="1" x14ac:dyDescent="0.2">
      <c r="AO1" s="103" t="s">
        <v>103</v>
      </c>
      <c r="AP1" s="104"/>
      <c r="AQ1" s="104"/>
      <c r="AR1" s="104"/>
      <c r="AS1" s="104"/>
      <c r="AT1" s="104"/>
      <c r="AU1" s="104"/>
      <c r="AV1" s="104"/>
      <c r="AW1" s="104"/>
      <c r="AX1" s="104"/>
      <c r="AY1" s="104"/>
      <c r="AZ1" s="104"/>
      <c r="BA1" s="104"/>
      <c r="BB1" s="104"/>
      <c r="BC1" s="104"/>
      <c r="BD1" s="104"/>
      <c r="BE1" s="104"/>
      <c r="BF1" s="104"/>
      <c r="BG1" s="104"/>
      <c r="BH1" s="104"/>
      <c r="BI1" s="104"/>
      <c r="BJ1" s="104"/>
      <c r="BK1" s="104"/>
      <c r="BL1" s="104"/>
    </row>
    <row r="3" spans="1:79" ht="15.75" customHeight="1" x14ac:dyDescent="0.2">
      <c r="A3" s="102" t="s">
        <v>19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2"/>
      <c r="AK3" s="102"/>
      <c r="AL3" s="102"/>
      <c r="AM3" s="102"/>
      <c r="AN3" s="102"/>
      <c r="AO3" s="102"/>
      <c r="AP3" s="102"/>
      <c r="AQ3" s="102"/>
      <c r="AR3" s="102"/>
      <c r="AS3" s="102"/>
      <c r="AT3" s="102"/>
      <c r="AU3" s="102"/>
      <c r="AV3" s="102"/>
      <c r="AW3" s="102"/>
      <c r="AX3" s="102"/>
      <c r="AY3" s="102"/>
      <c r="AZ3" s="102"/>
      <c r="BA3" s="102"/>
      <c r="BB3" s="102"/>
      <c r="BC3" s="102"/>
      <c r="BD3" s="102"/>
      <c r="BE3" s="102"/>
      <c r="BF3" s="102"/>
      <c r="BG3" s="102"/>
      <c r="BH3" s="102"/>
      <c r="BI3" s="102"/>
      <c r="BJ3" s="102"/>
      <c r="BK3" s="102"/>
      <c r="BL3" s="102"/>
    </row>
    <row r="4" spans="1:79" ht="15.75" customHeight="1" x14ac:dyDescent="0.2">
      <c r="A4" s="102" t="s">
        <v>91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102"/>
      <c r="AL4" s="102"/>
      <c r="AM4" s="102"/>
      <c r="AN4" s="102"/>
      <c r="AO4" s="102"/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  <c r="BJ4" s="102"/>
      <c r="BK4" s="102"/>
      <c r="BL4" s="102"/>
    </row>
    <row r="5" spans="1:79" ht="6" customHeight="1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</row>
    <row r="6" spans="1:79" customFormat="1" ht="23.25" customHeight="1" x14ac:dyDescent="0.2">
      <c r="A6" s="25" t="s">
        <v>48</v>
      </c>
      <c r="B6" s="94" t="s">
        <v>86</v>
      </c>
      <c r="C6" s="95"/>
      <c r="D6" s="95"/>
      <c r="E6" s="95"/>
      <c r="F6" s="95"/>
      <c r="G6" s="95"/>
      <c r="H6" s="95"/>
      <c r="I6" s="95"/>
      <c r="J6" s="95"/>
      <c r="K6" s="95"/>
      <c r="L6" s="95"/>
      <c r="M6" s="34"/>
      <c r="N6" s="101" t="str">
        <f>N9</f>
        <v xml:space="preserve"> Бобринецька районна державна адміністрація</v>
      </c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101"/>
      <c r="AN6" s="101"/>
      <c r="AO6" s="101"/>
      <c r="AP6" s="101"/>
      <c r="AQ6" s="101"/>
      <c r="AR6" s="101"/>
      <c r="AS6" s="101"/>
      <c r="AT6" s="35"/>
      <c r="AU6" s="94" t="s">
        <v>88</v>
      </c>
      <c r="AV6" s="95"/>
      <c r="AW6" s="95"/>
      <c r="AX6" s="95"/>
      <c r="AY6" s="95"/>
      <c r="AZ6" s="95"/>
      <c r="BA6" s="95"/>
      <c r="BB6" s="9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</row>
    <row r="7" spans="1:79" customFormat="1" ht="24" customHeight="1" x14ac:dyDescent="0.2">
      <c r="A7" s="33"/>
      <c r="B7" s="96" t="s">
        <v>51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33"/>
      <c r="N7" s="99" t="s">
        <v>57</v>
      </c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33"/>
      <c r="AU7" s="96" t="s">
        <v>50</v>
      </c>
      <c r="AV7" s="96"/>
      <c r="AW7" s="96"/>
      <c r="AX7" s="96"/>
      <c r="AY7" s="96"/>
      <c r="AZ7" s="96"/>
      <c r="BA7" s="96"/>
      <c r="BB7" s="96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</row>
    <row r="8" spans="1:79" customFormat="1" x14ac:dyDescent="0.2">
      <c r="BE8" s="29"/>
      <c r="BF8" s="29"/>
      <c r="BG8" s="29"/>
      <c r="BH8" s="29"/>
      <c r="BI8" s="29"/>
      <c r="BJ8" s="29"/>
      <c r="BK8" s="29"/>
      <c r="BL8" s="29"/>
    </row>
    <row r="9" spans="1:79" customFormat="1" ht="15" customHeight="1" x14ac:dyDescent="0.2">
      <c r="A9" s="36" t="s">
        <v>3</v>
      </c>
      <c r="B9" s="94" t="s">
        <v>95</v>
      </c>
      <c r="C9" s="95"/>
      <c r="D9" s="95"/>
      <c r="E9" s="95"/>
      <c r="F9" s="95"/>
      <c r="G9" s="95"/>
      <c r="H9" s="95"/>
      <c r="I9" s="95"/>
      <c r="J9" s="95"/>
      <c r="K9" s="95"/>
      <c r="L9" s="95"/>
      <c r="M9" s="34"/>
      <c r="N9" s="101" t="s">
        <v>94</v>
      </c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101"/>
      <c r="AP9" s="101"/>
      <c r="AQ9" s="101"/>
      <c r="AR9" s="101"/>
      <c r="AS9" s="101"/>
      <c r="AT9" s="35"/>
      <c r="AU9" s="94" t="s">
        <v>88</v>
      </c>
      <c r="AV9" s="95"/>
      <c r="AW9" s="95"/>
      <c r="AX9" s="95"/>
      <c r="AY9" s="95"/>
      <c r="AZ9" s="95"/>
      <c r="BA9" s="95"/>
      <c r="BB9" s="95"/>
      <c r="BC9" s="26"/>
      <c r="BD9" s="26"/>
      <c r="BE9" s="26"/>
      <c r="BF9" s="26"/>
      <c r="BG9" s="26"/>
      <c r="BH9" s="26"/>
      <c r="BI9" s="26"/>
      <c r="BJ9" s="26"/>
      <c r="BK9" s="26"/>
      <c r="BL9" s="27"/>
      <c r="BM9" s="30"/>
      <c r="BN9" s="30"/>
      <c r="BO9" s="30"/>
      <c r="BP9" s="26"/>
      <c r="BQ9" s="26"/>
      <c r="BR9" s="26"/>
      <c r="BS9" s="26"/>
      <c r="BT9" s="26"/>
      <c r="BU9" s="26"/>
      <c r="BV9" s="26"/>
      <c r="BW9" s="26"/>
    </row>
    <row r="10" spans="1:79" customFormat="1" ht="24" customHeight="1" x14ac:dyDescent="0.2">
      <c r="A10" s="32"/>
      <c r="B10" s="96" t="s">
        <v>51</v>
      </c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33"/>
      <c r="N10" s="99" t="s">
        <v>56</v>
      </c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99"/>
      <c r="AB10" s="99"/>
      <c r="AC10" s="99"/>
      <c r="AD10" s="99"/>
      <c r="AE10" s="99"/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99"/>
      <c r="AQ10" s="99"/>
      <c r="AR10" s="99"/>
      <c r="AS10" s="99"/>
      <c r="AT10" s="33"/>
      <c r="AU10" s="96" t="s">
        <v>50</v>
      </c>
      <c r="AV10" s="96"/>
      <c r="AW10" s="96"/>
      <c r="AX10" s="96"/>
      <c r="AY10" s="96"/>
      <c r="AZ10" s="96"/>
      <c r="BA10" s="96"/>
      <c r="BB10" s="96"/>
      <c r="BC10" s="28"/>
      <c r="BD10" s="28"/>
      <c r="BE10" s="28"/>
      <c r="BF10" s="28"/>
      <c r="BG10" s="28"/>
      <c r="BH10" s="28"/>
      <c r="BI10" s="28"/>
      <c r="BJ10" s="28"/>
      <c r="BK10" s="31"/>
      <c r="BL10" s="28"/>
      <c r="BM10" s="30"/>
      <c r="BN10" s="30"/>
      <c r="BO10" s="30"/>
      <c r="BP10" s="28"/>
      <c r="BQ10" s="28"/>
      <c r="BR10" s="28"/>
      <c r="BS10" s="28"/>
      <c r="BT10" s="28"/>
      <c r="BU10" s="28"/>
      <c r="BV10" s="28"/>
      <c r="BW10" s="28"/>
    </row>
    <row r="11" spans="1:79" customFormat="1" x14ac:dyDescent="0.2"/>
    <row r="12" spans="1:79" customFormat="1" ht="28.5" customHeight="1" x14ac:dyDescent="0.2">
      <c r="A12" s="25" t="s">
        <v>49</v>
      </c>
      <c r="B12" s="94" t="s">
        <v>92</v>
      </c>
      <c r="C12" s="95"/>
      <c r="D12" s="95"/>
      <c r="E12" s="95"/>
      <c r="F12" s="95"/>
      <c r="G12" s="95"/>
      <c r="H12" s="95"/>
      <c r="I12" s="95"/>
      <c r="J12" s="95"/>
      <c r="K12" s="95"/>
      <c r="L12" s="95"/>
      <c r="N12" s="94" t="s">
        <v>96</v>
      </c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26"/>
      <c r="AA12" s="94" t="s">
        <v>97</v>
      </c>
      <c r="AB12" s="95"/>
      <c r="AC12" s="95"/>
      <c r="AD12" s="95"/>
      <c r="AE12" s="95"/>
      <c r="AF12" s="95"/>
      <c r="AG12" s="95"/>
      <c r="AH12" s="95"/>
      <c r="AI12" s="95"/>
      <c r="AJ12" s="26"/>
      <c r="AK12" s="100" t="s">
        <v>93</v>
      </c>
      <c r="AL12" s="100"/>
      <c r="AM12" s="100"/>
      <c r="AN12" s="100"/>
      <c r="AO12" s="100"/>
      <c r="AP12" s="100"/>
      <c r="AQ12" s="100"/>
      <c r="AR12" s="100"/>
      <c r="AS12" s="100"/>
      <c r="AT12" s="100"/>
      <c r="AU12" s="100"/>
      <c r="AV12" s="100"/>
      <c r="AW12" s="100"/>
      <c r="AX12" s="100"/>
      <c r="AY12" s="100"/>
      <c r="AZ12" s="100"/>
      <c r="BA12" s="100"/>
      <c r="BB12" s="100"/>
      <c r="BC12" s="100"/>
      <c r="BD12" s="26"/>
      <c r="BE12" s="94" t="s">
        <v>89</v>
      </c>
      <c r="BF12" s="95"/>
      <c r="BG12" s="95"/>
      <c r="BH12" s="95"/>
      <c r="BI12" s="95"/>
      <c r="BJ12" s="95"/>
      <c r="BK12" s="95"/>
      <c r="BL12" s="95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</row>
    <row r="13" spans="1:79" customFormat="1" ht="25.5" customHeight="1" x14ac:dyDescent="0.2">
      <c r="B13" s="96" t="s">
        <v>51</v>
      </c>
      <c r="C13" s="96"/>
      <c r="D13" s="96"/>
      <c r="E13" s="96"/>
      <c r="F13" s="96"/>
      <c r="G13" s="96"/>
      <c r="H13" s="96"/>
      <c r="I13" s="96"/>
      <c r="J13" s="96"/>
      <c r="K13" s="96"/>
      <c r="L13" s="96"/>
      <c r="N13" s="96" t="s">
        <v>52</v>
      </c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28"/>
      <c r="AA13" s="97" t="s">
        <v>53</v>
      </c>
      <c r="AB13" s="97"/>
      <c r="AC13" s="97"/>
      <c r="AD13" s="97"/>
      <c r="AE13" s="97"/>
      <c r="AF13" s="97"/>
      <c r="AG13" s="97"/>
      <c r="AH13" s="97"/>
      <c r="AI13" s="97"/>
      <c r="AJ13" s="28"/>
      <c r="AK13" s="98" t="s">
        <v>54</v>
      </c>
      <c r="AL13" s="98"/>
      <c r="AM13" s="98"/>
      <c r="AN13" s="98"/>
      <c r="AO13" s="98"/>
      <c r="AP13" s="98"/>
      <c r="AQ13" s="98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28"/>
      <c r="BE13" s="96" t="s">
        <v>55</v>
      </c>
      <c r="BF13" s="96"/>
      <c r="BG13" s="96"/>
      <c r="BH13" s="96"/>
      <c r="BI13" s="96"/>
      <c r="BJ13" s="96"/>
      <c r="BK13" s="96"/>
      <c r="BL13" s="96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</row>
    <row r="14" spans="1:79" ht="6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</row>
    <row r="15" spans="1:79" ht="24.95" customHeight="1" x14ac:dyDescent="0.2">
      <c r="A15" s="91" t="s">
        <v>46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2">
        <f>AS15+I16</f>
        <v>645698.59</v>
      </c>
      <c r="V15" s="92"/>
      <c r="W15" s="92"/>
      <c r="X15" s="92"/>
      <c r="Y15" s="92"/>
      <c r="Z15" s="92"/>
      <c r="AA15" s="92"/>
      <c r="AB15" s="92"/>
      <c r="AC15" s="92"/>
      <c r="AD15" s="92"/>
      <c r="AE15" s="93" t="s">
        <v>47</v>
      </c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2">
        <v>645698.59</v>
      </c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71" t="s">
        <v>21</v>
      </c>
      <c r="BE15" s="71"/>
      <c r="BF15" s="71"/>
      <c r="BG15" s="71"/>
      <c r="BH15" s="71"/>
      <c r="BI15" s="71"/>
      <c r="BJ15" s="71"/>
      <c r="BK15" s="71"/>
      <c r="BL15" s="71"/>
    </row>
    <row r="16" spans="1:79" ht="24.95" customHeight="1" x14ac:dyDescent="0.2">
      <c r="A16" s="71" t="s">
        <v>20</v>
      </c>
      <c r="B16" s="71"/>
      <c r="C16" s="71"/>
      <c r="D16" s="71"/>
      <c r="E16" s="71"/>
      <c r="F16" s="71"/>
      <c r="G16" s="71"/>
      <c r="H16" s="71"/>
      <c r="I16" s="92">
        <v>0</v>
      </c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71" t="s">
        <v>22</v>
      </c>
      <c r="U16" s="71"/>
      <c r="V16" s="71"/>
      <c r="W16" s="71"/>
      <c r="X16" s="11"/>
      <c r="Y16" s="11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2"/>
      <c r="AO16" s="12"/>
      <c r="AP16" s="12"/>
      <c r="AQ16" s="12"/>
      <c r="AR16" s="12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12"/>
      <c r="BE16" s="12"/>
      <c r="BF16" s="12"/>
      <c r="BG16" s="12"/>
      <c r="BH16" s="12"/>
      <c r="BI16" s="12"/>
      <c r="BJ16" s="8"/>
      <c r="BK16" s="8"/>
      <c r="BL16" s="8"/>
    </row>
    <row r="17" spans="1:79" ht="12.75" customHeight="1" x14ac:dyDescent="0.2">
      <c r="A17" s="7"/>
      <c r="B17" s="7"/>
      <c r="C17" s="7"/>
      <c r="D17" s="7"/>
      <c r="E17" s="7"/>
      <c r="F17" s="7"/>
      <c r="G17" s="7"/>
      <c r="H17" s="7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7"/>
      <c r="U17" s="7"/>
      <c r="V17" s="7"/>
      <c r="W17" s="7"/>
      <c r="X17" s="11"/>
      <c r="Y17" s="11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2"/>
      <c r="AO17" s="12"/>
      <c r="AP17" s="12"/>
      <c r="AQ17" s="12"/>
      <c r="AR17" s="12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12"/>
      <c r="BE17" s="12"/>
      <c r="BF17" s="12"/>
      <c r="BG17" s="12"/>
      <c r="BH17" s="12"/>
      <c r="BI17" s="12"/>
      <c r="BJ17" s="8"/>
      <c r="BK17" s="8"/>
      <c r="BL17" s="8"/>
    </row>
    <row r="18" spans="1:79" ht="15.75" customHeight="1" x14ac:dyDescent="0.2">
      <c r="A18" s="82" t="s">
        <v>34</v>
      </c>
      <c r="B18" s="82"/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2"/>
      <c r="AO18" s="82"/>
      <c r="AP18" s="82"/>
      <c r="AQ18" s="82"/>
      <c r="AR18" s="82"/>
      <c r="AS18" s="82"/>
      <c r="AT18" s="82"/>
      <c r="AU18" s="82"/>
      <c r="AV18" s="82"/>
      <c r="AW18" s="82"/>
      <c r="AX18" s="82"/>
      <c r="AY18" s="82"/>
      <c r="AZ18" s="82"/>
      <c r="BA18" s="82"/>
      <c r="BB18" s="82"/>
      <c r="BC18" s="82"/>
      <c r="BD18" s="82"/>
      <c r="BE18" s="82"/>
      <c r="BF18" s="82"/>
      <c r="BG18" s="82"/>
      <c r="BH18" s="82"/>
      <c r="BI18" s="82"/>
      <c r="BJ18" s="82"/>
      <c r="BK18" s="82"/>
      <c r="BL18" s="82"/>
    </row>
    <row r="19" spans="1:79" ht="181.5" customHeight="1" x14ac:dyDescent="0.2">
      <c r="A19" s="90" t="s">
        <v>102</v>
      </c>
      <c r="B19" s="90"/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  <c r="AA19" s="90"/>
      <c r="AB19" s="90"/>
      <c r="AC19" s="90"/>
      <c r="AD19" s="90"/>
      <c r="AE19" s="90"/>
      <c r="AF19" s="90"/>
      <c r="AG19" s="90"/>
      <c r="AH19" s="90"/>
      <c r="AI19" s="90"/>
      <c r="AJ19" s="90"/>
      <c r="AK19" s="90"/>
      <c r="AL19" s="90"/>
      <c r="AM19" s="90"/>
      <c r="AN19" s="90"/>
      <c r="AO19" s="90"/>
      <c r="AP19" s="90"/>
      <c r="AQ19" s="90"/>
      <c r="AR19" s="90"/>
      <c r="AS19" s="90"/>
      <c r="AT19" s="90"/>
      <c r="AU19" s="90"/>
      <c r="AV19" s="90"/>
      <c r="AW19" s="90"/>
      <c r="AX19" s="90"/>
      <c r="AY19" s="90"/>
      <c r="AZ19" s="90"/>
      <c r="BA19" s="90"/>
      <c r="BB19" s="90"/>
      <c r="BC19" s="90"/>
      <c r="BD19" s="90"/>
      <c r="BE19" s="90"/>
      <c r="BF19" s="90"/>
      <c r="BG19" s="90"/>
      <c r="BH19" s="90"/>
      <c r="BI19" s="90"/>
      <c r="BJ19" s="90"/>
      <c r="BK19" s="90"/>
      <c r="BL19" s="90"/>
    </row>
    <row r="20" spans="1:79" ht="12.75" customHeight="1" x14ac:dyDescent="0.2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</row>
    <row r="21" spans="1:79" ht="15.75" customHeight="1" x14ac:dyDescent="0.2">
      <c r="A21" s="71" t="s">
        <v>33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71"/>
      <c r="BF21" s="71"/>
      <c r="BG21" s="71"/>
      <c r="BH21" s="71"/>
      <c r="BI21" s="71"/>
      <c r="BJ21" s="71"/>
      <c r="BK21" s="71"/>
      <c r="BL21" s="71"/>
    </row>
    <row r="22" spans="1:79" ht="27.75" customHeight="1" x14ac:dyDescent="0.2">
      <c r="A22" s="86" t="s">
        <v>26</v>
      </c>
      <c r="B22" s="86"/>
      <c r="C22" s="86"/>
      <c r="D22" s="86"/>
      <c r="E22" s="86"/>
      <c r="F22" s="86"/>
      <c r="G22" s="87" t="s">
        <v>37</v>
      </c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88"/>
      <c r="AD22" s="88"/>
      <c r="AE22" s="88"/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88"/>
      <c r="AT22" s="88"/>
      <c r="AU22" s="88"/>
      <c r="AV22" s="88"/>
      <c r="AW22" s="88"/>
      <c r="AX22" s="88"/>
      <c r="AY22" s="88"/>
      <c r="AZ22" s="88"/>
      <c r="BA22" s="88"/>
      <c r="BB22" s="88"/>
      <c r="BC22" s="88"/>
      <c r="BD22" s="88"/>
      <c r="BE22" s="88"/>
      <c r="BF22" s="88"/>
      <c r="BG22" s="88"/>
      <c r="BH22" s="88"/>
      <c r="BI22" s="88"/>
      <c r="BJ22" s="88"/>
      <c r="BK22" s="88"/>
      <c r="BL22" s="89"/>
    </row>
    <row r="23" spans="1:79" ht="15.75" hidden="1" x14ac:dyDescent="0.2">
      <c r="A23" s="67">
        <v>1</v>
      </c>
      <c r="B23" s="67"/>
      <c r="C23" s="67"/>
      <c r="D23" s="67"/>
      <c r="E23" s="67"/>
      <c r="F23" s="67"/>
      <c r="G23" s="87">
        <v>2</v>
      </c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8"/>
      <c r="AA23" s="88"/>
      <c r="AB23" s="88"/>
      <c r="AC23" s="88"/>
      <c r="AD23" s="88"/>
      <c r="AE23" s="88"/>
      <c r="AF23" s="88"/>
      <c r="AG23" s="88"/>
      <c r="AH23" s="88"/>
      <c r="AI23" s="88"/>
      <c r="AJ23" s="88"/>
      <c r="AK23" s="88"/>
      <c r="AL23" s="88"/>
      <c r="AM23" s="88"/>
      <c r="AN23" s="88"/>
      <c r="AO23" s="88"/>
      <c r="AP23" s="88"/>
      <c r="AQ23" s="88"/>
      <c r="AR23" s="88"/>
      <c r="AS23" s="88"/>
      <c r="AT23" s="88"/>
      <c r="AU23" s="88"/>
      <c r="AV23" s="88"/>
      <c r="AW23" s="88"/>
      <c r="AX23" s="88"/>
      <c r="AY23" s="88"/>
      <c r="AZ23" s="88"/>
      <c r="BA23" s="88"/>
      <c r="BB23" s="88"/>
      <c r="BC23" s="88"/>
      <c r="BD23" s="88"/>
      <c r="BE23" s="88"/>
      <c r="BF23" s="88"/>
      <c r="BG23" s="88"/>
      <c r="BH23" s="88"/>
      <c r="BI23" s="88"/>
      <c r="BJ23" s="88"/>
      <c r="BK23" s="88"/>
      <c r="BL23" s="89"/>
    </row>
    <row r="24" spans="1:79" ht="10.5" hidden="1" customHeight="1" x14ac:dyDescent="0.2">
      <c r="A24" s="39" t="s">
        <v>31</v>
      </c>
      <c r="B24" s="39"/>
      <c r="C24" s="39"/>
      <c r="D24" s="39"/>
      <c r="E24" s="39"/>
      <c r="F24" s="39"/>
      <c r="G24" s="60" t="s">
        <v>6</v>
      </c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C24" s="61"/>
      <c r="BD24" s="61"/>
      <c r="BE24" s="61"/>
      <c r="BF24" s="61"/>
      <c r="BG24" s="61"/>
      <c r="BH24" s="61"/>
      <c r="BI24" s="61"/>
      <c r="BJ24" s="61"/>
      <c r="BK24" s="61"/>
      <c r="BL24" s="62"/>
      <c r="CA24" s="1" t="s">
        <v>45</v>
      </c>
    </row>
    <row r="25" spans="1:79" ht="12.75" customHeight="1" x14ac:dyDescent="0.2">
      <c r="A25" s="39">
        <v>1</v>
      </c>
      <c r="B25" s="39"/>
      <c r="C25" s="39"/>
      <c r="D25" s="39"/>
      <c r="E25" s="39"/>
      <c r="F25" s="39"/>
      <c r="G25" s="68" t="s">
        <v>58</v>
      </c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  <c r="AO25" s="69"/>
      <c r="AP25" s="69"/>
      <c r="AQ25" s="69"/>
      <c r="AR25" s="69"/>
      <c r="AS25" s="69"/>
      <c r="AT25" s="69"/>
      <c r="AU25" s="69"/>
      <c r="AV25" s="69"/>
      <c r="AW25" s="69"/>
      <c r="AX25" s="69"/>
      <c r="AY25" s="69"/>
      <c r="AZ25" s="69"/>
      <c r="BA25" s="69"/>
      <c r="BB25" s="69"/>
      <c r="BC25" s="69"/>
      <c r="BD25" s="69"/>
      <c r="BE25" s="69"/>
      <c r="BF25" s="69"/>
      <c r="BG25" s="69"/>
      <c r="BH25" s="69"/>
      <c r="BI25" s="69"/>
      <c r="BJ25" s="69"/>
      <c r="BK25" s="69"/>
      <c r="BL25" s="70"/>
      <c r="CA25" s="1" t="s">
        <v>44</v>
      </c>
    </row>
    <row r="26" spans="1:79" ht="12.75" customHeight="1" x14ac:dyDescent="0.2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</row>
    <row r="27" spans="1:79" ht="15.95" customHeight="1" x14ac:dyDescent="0.2">
      <c r="A27" s="71" t="s">
        <v>35</v>
      </c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71"/>
      <c r="AM27" s="71"/>
      <c r="AN27" s="71"/>
      <c r="AO27" s="71"/>
      <c r="AP27" s="71"/>
      <c r="AQ27" s="71"/>
      <c r="AR27" s="71"/>
      <c r="AS27" s="71"/>
      <c r="AT27" s="71"/>
      <c r="AU27" s="71"/>
      <c r="AV27" s="71"/>
      <c r="AW27" s="71"/>
      <c r="AX27" s="71"/>
      <c r="AY27" s="71"/>
      <c r="AZ27" s="71"/>
      <c r="BA27" s="71"/>
      <c r="BB27" s="71"/>
      <c r="BC27" s="71"/>
      <c r="BD27" s="71"/>
      <c r="BE27" s="71"/>
      <c r="BF27" s="71"/>
      <c r="BG27" s="71"/>
      <c r="BH27" s="71"/>
      <c r="BI27" s="71"/>
      <c r="BJ27" s="71"/>
      <c r="BK27" s="71"/>
      <c r="BL27" s="71"/>
    </row>
    <row r="28" spans="1:79" ht="15.95" customHeight="1" x14ac:dyDescent="0.2">
      <c r="A28" s="90" t="s">
        <v>85</v>
      </c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</row>
    <row r="29" spans="1:79" ht="12.75" customHeight="1" x14ac:dyDescent="0.2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</row>
    <row r="30" spans="1:79" ht="15.75" customHeight="1" x14ac:dyDescent="0.2">
      <c r="A30" s="71" t="s">
        <v>36</v>
      </c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1"/>
    </row>
    <row r="31" spans="1:79" ht="27.75" customHeight="1" x14ac:dyDescent="0.2">
      <c r="A31" s="86" t="s">
        <v>26</v>
      </c>
      <c r="B31" s="86"/>
      <c r="C31" s="86"/>
      <c r="D31" s="86"/>
      <c r="E31" s="86"/>
      <c r="F31" s="86"/>
      <c r="G31" s="87" t="s">
        <v>23</v>
      </c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88"/>
      <c r="AR31" s="88"/>
      <c r="AS31" s="88"/>
      <c r="AT31" s="88"/>
      <c r="AU31" s="88"/>
      <c r="AV31" s="88"/>
      <c r="AW31" s="88"/>
      <c r="AX31" s="88"/>
      <c r="AY31" s="88"/>
      <c r="AZ31" s="88"/>
      <c r="BA31" s="88"/>
      <c r="BB31" s="88"/>
      <c r="BC31" s="88"/>
      <c r="BD31" s="88"/>
      <c r="BE31" s="88"/>
      <c r="BF31" s="88"/>
      <c r="BG31" s="88"/>
      <c r="BH31" s="88"/>
      <c r="BI31" s="88"/>
      <c r="BJ31" s="88"/>
      <c r="BK31" s="88"/>
      <c r="BL31" s="89"/>
    </row>
    <row r="32" spans="1:79" ht="15.75" hidden="1" x14ac:dyDescent="0.2">
      <c r="A32" s="67">
        <v>1</v>
      </c>
      <c r="B32" s="67"/>
      <c r="C32" s="67"/>
      <c r="D32" s="67"/>
      <c r="E32" s="67"/>
      <c r="F32" s="67"/>
      <c r="G32" s="87">
        <v>2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</row>
    <row r="33" spans="1:79" ht="10.5" hidden="1" customHeight="1" x14ac:dyDescent="0.2">
      <c r="A33" s="39" t="s">
        <v>5</v>
      </c>
      <c r="B33" s="39"/>
      <c r="C33" s="39"/>
      <c r="D33" s="39"/>
      <c r="E33" s="39"/>
      <c r="F33" s="39"/>
      <c r="G33" s="60" t="s">
        <v>6</v>
      </c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61"/>
      <c r="AZ33" s="61"/>
      <c r="BA33" s="61"/>
      <c r="BB33" s="61"/>
      <c r="BC33" s="61"/>
      <c r="BD33" s="61"/>
      <c r="BE33" s="61"/>
      <c r="BF33" s="61"/>
      <c r="BG33" s="61"/>
      <c r="BH33" s="61"/>
      <c r="BI33" s="61"/>
      <c r="BJ33" s="61"/>
      <c r="BK33" s="61"/>
      <c r="BL33" s="62"/>
      <c r="CA33" s="1" t="s">
        <v>10</v>
      </c>
    </row>
    <row r="34" spans="1:79" ht="12.75" customHeight="1" x14ac:dyDescent="0.2">
      <c r="A34" s="39">
        <v>1</v>
      </c>
      <c r="B34" s="39"/>
      <c r="C34" s="39"/>
      <c r="D34" s="39"/>
      <c r="E34" s="39"/>
      <c r="F34" s="39"/>
      <c r="G34" s="68" t="s">
        <v>59</v>
      </c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69"/>
      <c r="BF34" s="69"/>
      <c r="BG34" s="69"/>
      <c r="BH34" s="69"/>
      <c r="BI34" s="69"/>
      <c r="BJ34" s="69"/>
      <c r="BK34" s="69"/>
      <c r="BL34" s="70"/>
      <c r="CA34" s="1" t="s">
        <v>11</v>
      </c>
    </row>
    <row r="35" spans="1:79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</row>
    <row r="36" spans="1:79" ht="15.75" customHeight="1" x14ac:dyDescent="0.2">
      <c r="A36" s="71" t="s">
        <v>38</v>
      </c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71"/>
      <c r="AM36" s="71"/>
      <c r="AN36" s="71"/>
      <c r="AO36" s="71"/>
      <c r="AP36" s="71"/>
      <c r="AQ36" s="71"/>
      <c r="AR36" s="71"/>
      <c r="AS36" s="71"/>
      <c r="AT36" s="71"/>
      <c r="AU36" s="71"/>
      <c r="AV36" s="71"/>
      <c r="AW36" s="71"/>
      <c r="AX36" s="71"/>
      <c r="AY36" s="71"/>
      <c r="AZ36" s="71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</row>
    <row r="37" spans="1:79" ht="15" customHeight="1" x14ac:dyDescent="0.2">
      <c r="A37" s="75" t="s">
        <v>90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  <c r="AR37" s="75"/>
      <c r="AS37" s="75"/>
      <c r="AT37" s="75"/>
      <c r="AU37" s="75"/>
      <c r="AV37" s="75"/>
      <c r="AW37" s="75"/>
      <c r="AX37" s="75"/>
      <c r="AY37" s="75"/>
      <c r="AZ37" s="75"/>
      <c r="BA37" s="22"/>
      <c r="BB37" s="22"/>
      <c r="BC37" s="22"/>
      <c r="BD37" s="22"/>
      <c r="BE37" s="22"/>
      <c r="BF37" s="22"/>
      <c r="BG37" s="22"/>
      <c r="BH37" s="22"/>
      <c r="BI37" s="6"/>
      <c r="BJ37" s="6"/>
      <c r="BK37" s="6"/>
      <c r="BL37" s="6"/>
    </row>
    <row r="38" spans="1:79" ht="15.95" customHeight="1" x14ac:dyDescent="0.2">
      <c r="A38" s="67" t="s">
        <v>26</v>
      </c>
      <c r="B38" s="67"/>
      <c r="C38" s="67"/>
      <c r="D38" s="76" t="s">
        <v>24</v>
      </c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8"/>
      <c r="AC38" s="67" t="s">
        <v>27</v>
      </c>
      <c r="AD38" s="67"/>
      <c r="AE38" s="67"/>
      <c r="AF38" s="67"/>
      <c r="AG38" s="67"/>
      <c r="AH38" s="67"/>
      <c r="AI38" s="67"/>
      <c r="AJ38" s="67"/>
      <c r="AK38" s="67" t="s">
        <v>28</v>
      </c>
      <c r="AL38" s="67"/>
      <c r="AM38" s="67"/>
      <c r="AN38" s="67"/>
      <c r="AO38" s="67"/>
      <c r="AP38" s="67"/>
      <c r="AQ38" s="67"/>
      <c r="AR38" s="67"/>
      <c r="AS38" s="67" t="s">
        <v>25</v>
      </c>
      <c r="AT38" s="67"/>
      <c r="AU38" s="67"/>
      <c r="AV38" s="67"/>
      <c r="AW38" s="67"/>
      <c r="AX38" s="67"/>
      <c r="AY38" s="67"/>
      <c r="AZ38" s="67"/>
      <c r="BA38" s="18"/>
      <c r="BB38" s="18"/>
      <c r="BC38" s="18"/>
      <c r="BD38" s="18"/>
      <c r="BE38" s="18"/>
      <c r="BF38" s="18"/>
      <c r="BG38" s="18"/>
      <c r="BH38" s="18"/>
    </row>
    <row r="39" spans="1:79" ht="29.1" customHeight="1" x14ac:dyDescent="0.2">
      <c r="A39" s="67"/>
      <c r="B39" s="67"/>
      <c r="C39" s="67"/>
      <c r="D39" s="79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1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18"/>
      <c r="BB39" s="18"/>
      <c r="BC39" s="18"/>
      <c r="BD39" s="18"/>
      <c r="BE39" s="18"/>
      <c r="BF39" s="18"/>
      <c r="BG39" s="18"/>
      <c r="BH39" s="18"/>
    </row>
    <row r="40" spans="1:79" ht="15.75" x14ac:dyDescent="0.2">
      <c r="A40" s="67">
        <v>1</v>
      </c>
      <c r="B40" s="67"/>
      <c r="C40" s="67"/>
      <c r="D40" s="64">
        <v>2</v>
      </c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6"/>
      <c r="AC40" s="67">
        <v>3</v>
      </c>
      <c r="AD40" s="67"/>
      <c r="AE40" s="67"/>
      <c r="AF40" s="67"/>
      <c r="AG40" s="67"/>
      <c r="AH40" s="67"/>
      <c r="AI40" s="67"/>
      <c r="AJ40" s="67"/>
      <c r="AK40" s="67">
        <v>4</v>
      </c>
      <c r="AL40" s="67"/>
      <c r="AM40" s="67"/>
      <c r="AN40" s="67"/>
      <c r="AO40" s="67"/>
      <c r="AP40" s="67"/>
      <c r="AQ40" s="67"/>
      <c r="AR40" s="67"/>
      <c r="AS40" s="67">
        <v>5</v>
      </c>
      <c r="AT40" s="67"/>
      <c r="AU40" s="67"/>
      <c r="AV40" s="67"/>
      <c r="AW40" s="67"/>
      <c r="AX40" s="67"/>
      <c r="AY40" s="67"/>
      <c r="AZ40" s="67"/>
      <c r="BA40" s="18"/>
      <c r="BB40" s="18"/>
      <c r="BC40" s="18"/>
      <c r="BD40" s="18"/>
      <c r="BE40" s="18"/>
      <c r="BF40" s="18"/>
      <c r="BG40" s="18"/>
      <c r="BH40" s="18"/>
    </row>
    <row r="41" spans="1:79" s="4" customFormat="1" ht="12.75" hidden="1" customHeight="1" x14ac:dyDescent="0.2">
      <c r="A41" s="39" t="s">
        <v>5</v>
      </c>
      <c r="B41" s="39"/>
      <c r="C41" s="39"/>
      <c r="D41" s="83" t="s">
        <v>6</v>
      </c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5"/>
      <c r="AC41" s="52" t="s">
        <v>7</v>
      </c>
      <c r="AD41" s="52"/>
      <c r="AE41" s="52"/>
      <c r="AF41" s="52"/>
      <c r="AG41" s="52"/>
      <c r="AH41" s="52"/>
      <c r="AI41" s="52"/>
      <c r="AJ41" s="52"/>
      <c r="AK41" s="52" t="s">
        <v>8</v>
      </c>
      <c r="AL41" s="52"/>
      <c r="AM41" s="52"/>
      <c r="AN41" s="52"/>
      <c r="AO41" s="52"/>
      <c r="AP41" s="52"/>
      <c r="AQ41" s="52"/>
      <c r="AR41" s="52"/>
      <c r="AS41" s="43" t="s">
        <v>9</v>
      </c>
      <c r="AT41" s="52"/>
      <c r="AU41" s="52"/>
      <c r="AV41" s="52"/>
      <c r="AW41" s="52"/>
      <c r="AX41" s="52"/>
      <c r="AY41" s="52"/>
      <c r="AZ41" s="52"/>
      <c r="BA41" s="19"/>
      <c r="BB41" s="20"/>
      <c r="BC41" s="20"/>
      <c r="BD41" s="20"/>
      <c r="BE41" s="20"/>
      <c r="BF41" s="20"/>
      <c r="BG41" s="20"/>
      <c r="BH41" s="20"/>
      <c r="CA41" s="4" t="s">
        <v>12</v>
      </c>
    </row>
    <row r="42" spans="1:79" ht="25.5" customHeight="1" x14ac:dyDescent="0.2">
      <c r="A42" s="39">
        <v>1</v>
      </c>
      <c r="B42" s="39"/>
      <c r="C42" s="39"/>
      <c r="D42" s="68" t="s">
        <v>60</v>
      </c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70"/>
      <c r="AC42" s="38">
        <v>645698.59</v>
      </c>
      <c r="AD42" s="38"/>
      <c r="AE42" s="38"/>
      <c r="AF42" s="38"/>
      <c r="AG42" s="38"/>
      <c r="AH42" s="38"/>
      <c r="AI42" s="38"/>
      <c r="AJ42" s="38"/>
      <c r="AK42" s="38">
        <v>0</v>
      </c>
      <c r="AL42" s="38"/>
      <c r="AM42" s="38"/>
      <c r="AN42" s="38"/>
      <c r="AO42" s="38"/>
      <c r="AP42" s="38"/>
      <c r="AQ42" s="38"/>
      <c r="AR42" s="38"/>
      <c r="AS42" s="38">
        <f>AC42+AK42</f>
        <v>645698.59</v>
      </c>
      <c r="AT42" s="38"/>
      <c r="AU42" s="38"/>
      <c r="AV42" s="38"/>
      <c r="AW42" s="38"/>
      <c r="AX42" s="38"/>
      <c r="AY42" s="38"/>
      <c r="AZ42" s="38"/>
      <c r="BA42" s="21"/>
      <c r="BB42" s="21"/>
      <c r="BC42" s="21"/>
      <c r="BD42" s="21"/>
      <c r="BE42" s="21"/>
      <c r="BF42" s="21"/>
      <c r="BG42" s="21"/>
      <c r="BH42" s="21"/>
      <c r="CA42" s="1" t="s">
        <v>13</v>
      </c>
    </row>
    <row r="43" spans="1:79" s="4" customFormat="1" x14ac:dyDescent="0.2">
      <c r="A43" s="44"/>
      <c r="B43" s="44"/>
      <c r="C43" s="44"/>
      <c r="D43" s="72" t="s">
        <v>61</v>
      </c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4"/>
      <c r="AC43" s="49">
        <f>AC42</f>
        <v>645698.59</v>
      </c>
      <c r="AD43" s="49"/>
      <c r="AE43" s="49"/>
      <c r="AF43" s="49"/>
      <c r="AG43" s="49"/>
      <c r="AH43" s="49"/>
      <c r="AI43" s="49"/>
      <c r="AJ43" s="49"/>
      <c r="AK43" s="49">
        <v>0</v>
      </c>
      <c r="AL43" s="49"/>
      <c r="AM43" s="49"/>
      <c r="AN43" s="49"/>
      <c r="AO43" s="49"/>
      <c r="AP43" s="49"/>
      <c r="AQ43" s="49"/>
      <c r="AR43" s="49"/>
      <c r="AS43" s="49">
        <f>AC43+AK43</f>
        <v>645698.59</v>
      </c>
      <c r="AT43" s="49"/>
      <c r="AU43" s="49"/>
      <c r="AV43" s="49"/>
      <c r="AW43" s="49"/>
      <c r="AX43" s="49"/>
      <c r="AY43" s="49"/>
      <c r="AZ43" s="49"/>
      <c r="BA43" s="37"/>
      <c r="BB43" s="37"/>
      <c r="BC43" s="37"/>
      <c r="BD43" s="37"/>
      <c r="BE43" s="37"/>
      <c r="BF43" s="37"/>
      <c r="BG43" s="37"/>
      <c r="BH43" s="37"/>
    </row>
    <row r="45" spans="1:79" ht="15.75" customHeight="1" x14ac:dyDescent="0.2">
      <c r="A45" s="82" t="s">
        <v>39</v>
      </c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  <c r="AF45" s="82"/>
      <c r="AG45" s="82"/>
      <c r="AH45" s="82"/>
      <c r="AI45" s="82"/>
      <c r="AJ45" s="82"/>
      <c r="AK45" s="82"/>
      <c r="AL45" s="82"/>
      <c r="AM45" s="82"/>
      <c r="AN45" s="82"/>
      <c r="AO45" s="82"/>
      <c r="AP45" s="82"/>
      <c r="AQ45" s="82"/>
      <c r="AR45" s="82"/>
      <c r="AS45" s="82"/>
      <c r="AT45" s="82"/>
      <c r="AU45" s="82"/>
      <c r="AV45" s="82"/>
      <c r="AW45" s="82"/>
      <c r="AX45" s="82"/>
      <c r="AY45" s="82"/>
      <c r="AZ45" s="82"/>
      <c r="BA45" s="82"/>
      <c r="BB45" s="82"/>
      <c r="BC45" s="82"/>
      <c r="BD45" s="82"/>
      <c r="BE45" s="82"/>
      <c r="BF45" s="82"/>
      <c r="BG45" s="82"/>
      <c r="BH45" s="82"/>
      <c r="BI45" s="82"/>
      <c r="BJ45" s="82"/>
      <c r="BK45" s="82"/>
      <c r="BL45" s="82"/>
    </row>
    <row r="46" spans="1:79" ht="15" customHeight="1" x14ac:dyDescent="0.2">
      <c r="A46" s="75" t="s">
        <v>90</v>
      </c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75"/>
      <c r="AP46" s="75"/>
      <c r="AQ46" s="75"/>
      <c r="AR46" s="75"/>
      <c r="AS46" s="75"/>
      <c r="AT46" s="75"/>
      <c r="AU46" s="75"/>
      <c r="AV46" s="75"/>
      <c r="AW46" s="75"/>
      <c r="AX46" s="75"/>
      <c r="AY46" s="75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</row>
    <row r="47" spans="1:79" ht="15.95" customHeight="1" x14ac:dyDescent="0.2">
      <c r="A47" s="67" t="s">
        <v>26</v>
      </c>
      <c r="B47" s="67"/>
      <c r="C47" s="67"/>
      <c r="D47" s="76" t="s">
        <v>32</v>
      </c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8"/>
      <c r="AB47" s="67" t="s">
        <v>27</v>
      </c>
      <c r="AC47" s="67"/>
      <c r="AD47" s="67"/>
      <c r="AE47" s="67"/>
      <c r="AF47" s="67"/>
      <c r="AG47" s="67"/>
      <c r="AH47" s="67"/>
      <c r="AI47" s="67"/>
      <c r="AJ47" s="67" t="s">
        <v>28</v>
      </c>
      <c r="AK47" s="67"/>
      <c r="AL47" s="67"/>
      <c r="AM47" s="67"/>
      <c r="AN47" s="67"/>
      <c r="AO47" s="67"/>
      <c r="AP47" s="67"/>
      <c r="AQ47" s="67"/>
      <c r="AR47" s="67" t="s">
        <v>25</v>
      </c>
      <c r="AS47" s="67"/>
      <c r="AT47" s="67"/>
      <c r="AU47" s="67"/>
      <c r="AV47" s="67"/>
      <c r="AW47" s="67"/>
      <c r="AX47" s="67"/>
      <c r="AY47" s="67"/>
    </row>
    <row r="48" spans="1:79" ht="29.1" customHeight="1" x14ac:dyDescent="0.2">
      <c r="A48" s="67"/>
      <c r="B48" s="67"/>
      <c r="C48" s="67"/>
      <c r="D48" s="79"/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1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7"/>
      <c r="AT48" s="67"/>
      <c r="AU48" s="67"/>
      <c r="AV48" s="67"/>
      <c r="AW48" s="67"/>
      <c r="AX48" s="67"/>
      <c r="AY48" s="67"/>
    </row>
    <row r="49" spans="1:79" ht="15.75" customHeight="1" x14ac:dyDescent="0.2">
      <c r="A49" s="67">
        <v>1</v>
      </c>
      <c r="B49" s="67"/>
      <c r="C49" s="67"/>
      <c r="D49" s="64">
        <v>2</v>
      </c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6"/>
      <c r="AB49" s="67">
        <v>3</v>
      </c>
      <c r="AC49" s="67"/>
      <c r="AD49" s="67"/>
      <c r="AE49" s="67"/>
      <c r="AF49" s="67"/>
      <c r="AG49" s="67"/>
      <c r="AH49" s="67"/>
      <c r="AI49" s="67"/>
      <c r="AJ49" s="67">
        <v>4</v>
      </c>
      <c r="AK49" s="67"/>
      <c r="AL49" s="67"/>
      <c r="AM49" s="67"/>
      <c r="AN49" s="67"/>
      <c r="AO49" s="67"/>
      <c r="AP49" s="67"/>
      <c r="AQ49" s="67"/>
      <c r="AR49" s="67">
        <v>5</v>
      </c>
      <c r="AS49" s="67"/>
      <c r="AT49" s="67"/>
      <c r="AU49" s="67"/>
      <c r="AV49" s="67"/>
      <c r="AW49" s="67"/>
      <c r="AX49" s="67"/>
      <c r="AY49" s="67"/>
    </row>
    <row r="50" spans="1:79" ht="12.75" hidden="1" customHeight="1" x14ac:dyDescent="0.2">
      <c r="A50" s="39" t="s">
        <v>5</v>
      </c>
      <c r="B50" s="39"/>
      <c r="C50" s="39"/>
      <c r="D50" s="60" t="s">
        <v>6</v>
      </c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2"/>
      <c r="AB50" s="52" t="s">
        <v>7</v>
      </c>
      <c r="AC50" s="52"/>
      <c r="AD50" s="52"/>
      <c r="AE50" s="52"/>
      <c r="AF50" s="52"/>
      <c r="AG50" s="52"/>
      <c r="AH50" s="52"/>
      <c r="AI50" s="52"/>
      <c r="AJ50" s="52" t="s">
        <v>8</v>
      </c>
      <c r="AK50" s="52"/>
      <c r="AL50" s="52"/>
      <c r="AM50" s="52"/>
      <c r="AN50" s="52"/>
      <c r="AO50" s="52"/>
      <c r="AP50" s="52"/>
      <c r="AQ50" s="52"/>
      <c r="AR50" s="52" t="s">
        <v>9</v>
      </c>
      <c r="AS50" s="52"/>
      <c r="AT50" s="52"/>
      <c r="AU50" s="52"/>
      <c r="AV50" s="52"/>
      <c r="AW50" s="52"/>
      <c r="AX50" s="52"/>
      <c r="AY50" s="52"/>
      <c r="CA50" s="1" t="s">
        <v>14</v>
      </c>
    </row>
    <row r="51" spans="1:79" ht="25.5" customHeight="1" x14ac:dyDescent="0.2">
      <c r="A51" s="39">
        <v>1</v>
      </c>
      <c r="B51" s="39"/>
      <c r="C51" s="39"/>
      <c r="D51" s="68" t="s">
        <v>98</v>
      </c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  <c r="AA51" s="70"/>
      <c r="AB51" s="38">
        <v>99325.59</v>
      </c>
      <c r="AC51" s="38"/>
      <c r="AD51" s="38"/>
      <c r="AE51" s="38"/>
      <c r="AF51" s="38"/>
      <c r="AG51" s="38"/>
      <c r="AH51" s="38"/>
      <c r="AI51" s="38"/>
      <c r="AJ51" s="38">
        <v>0</v>
      </c>
      <c r="AK51" s="38"/>
      <c r="AL51" s="38"/>
      <c r="AM51" s="38"/>
      <c r="AN51" s="38"/>
      <c r="AO51" s="38"/>
      <c r="AP51" s="38"/>
      <c r="AQ51" s="38"/>
      <c r="AR51" s="38">
        <f>AB51+AJ51</f>
        <v>99325.59</v>
      </c>
      <c r="AS51" s="38"/>
      <c r="AT51" s="38"/>
      <c r="AU51" s="38"/>
      <c r="AV51" s="38"/>
      <c r="AW51" s="38"/>
      <c r="AX51" s="38"/>
      <c r="AY51" s="38"/>
      <c r="CA51" s="1" t="s">
        <v>15</v>
      </c>
    </row>
    <row r="52" spans="1:79" s="4" customFormat="1" ht="12.75" customHeight="1" x14ac:dyDescent="0.2">
      <c r="A52" s="44"/>
      <c r="B52" s="44"/>
      <c r="C52" s="44"/>
      <c r="D52" s="72" t="s">
        <v>25</v>
      </c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4"/>
      <c r="AB52" s="49">
        <f>AB51</f>
        <v>99325.59</v>
      </c>
      <c r="AC52" s="49"/>
      <c r="AD52" s="49"/>
      <c r="AE52" s="49"/>
      <c r="AF52" s="49"/>
      <c r="AG52" s="49"/>
      <c r="AH52" s="49"/>
      <c r="AI52" s="49"/>
      <c r="AJ52" s="49">
        <v>0</v>
      </c>
      <c r="AK52" s="49"/>
      <c r="AL52" s="49"/>
      <c r="AM52" s="49"/>
      <c r="AN52" s="49"/>
      <c r="AO52" s="49"/>
      <c r="AP52" s="49"/>
      <c r="AQ52" s="49"/>
      <c r="AR52" s="49">
        <f>AB52+AJ52</f>
        <v>99325.59</v>
      </c>
      <c r="AS52" s="49"/>
      <c r="AT52" s="49"/>
      <c r="AU52" s="49"/>
      <c r="AV52" s="49"/>
      <c r="AW52" s="49"/>
      <c r="AX52" s="49"/>
      <c r="AY52" s="49"/>
    </row>
    <row r="54" spans="1:79" ht="15.75" customHeight="1" x14ac:dyDescent="0.2">
      <c r="A54" s="71" t="s">
        <v>40</v>
      </c>
      <c r="B54" s="71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  <c r="BB54" s="71"/>
      <c r="BC54" s="71"/>
      <c r="BD54" s="71"/>
      <c r="BE54" s="71"/>
      <c r="BF54" s="71"/>
      <c r="BG54" s="71"/>
      <c r="BH54" s="71"/>
      <c r="BI54" s="71"/>
      <c r="BJ54" s="71"/>
      <c r="BK54" s="71"/>
      <c r="BL54" s="71"/>
    </row>
    <row r="55" spans="1:79" ht="30" customHeight="1" x14ac:dyDescent="0.2">
      <c r="A55" s="67" t="s">
        <v>26</v>
      </c>
      <c r="B55" s="67"/>
      <c r="C55" s="67"/>
      <c r="D55" s="67"/>
      <c r="E55" s="67"/>
      <c r="F55" s="67"/>
      <c r="G55" s="64" t="s">
        <v>41</v>
      </c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6"/>
      <c r="Z55" s="67" t="s">
        <v>1</v>
      </c>
      <c r="AA55" s="67"/>
      <c r="AB55" s="67"/>
      <c r="AC55" s="67"/>
      <c r="AD55" s="67"/>
      <c r="AE55" s="67" t="s">
        <v>0</v>
      </c>
      <c r="AF55" s="67"/>
      <c r="AG55" s="67"/>
      <c r="AH55" s="67"/>
      <c r="AI55" s="67"/>
      <c r="AJ55" s="67"/>
      <c r="AK55" s="67"/>
      <c r="AL55" s="67"/>
      <c r="AM55" s="67"/>
      <c r="AN55" s="67"/>
      <c r="AO55" s="64" t="s">
        <v>27</v>
      </c>
      <c r="AP55" s="65"/>
      <c r="AQ55" s="65"/>
      <c r="AR55" s="65"/>
      <c r="AS55" s="65"/>
      <c r="AT55" s="65"/>
      <c r="AU55" s="65"/>
      <c r="AV55" s="66"/>
      <c r="AW55" s="64" t="s">
        <v>28</v>
      </c>
      <c r="AX55" s="65"/>
      <c r="AY55" s="65"/>
      <c r="AZ55" s="65"/>
      <c r="BA55" s="65"/>
      <c r="BB55" s="65"/>
      <c r="BC55" s="65"/>
      <c r="BD55" s="66"/>
      <c r="BE55" s="64" t="s">
        <v>25</v>
      </c>
      <c r="BF55" s="65"/>
      <c r="BG55" s="65"/>
      <c r="BH55" s="65"/>
      <c r="BI55" s="65"/>
      <c r="BJ55" s="65"/>
      <c r="BK55" s="65"/>
      <c r="BL55" s="66"/>
    </row>
    <row r="56" spans="1:79" ht="15.75" customHeight="1" x14ac:dyDescent="0.2">
      <c r="A56" s="67">
        <v>1</v>
      </c>
      <c r="B56" s="67"/>
      <c r="C56" s="67"/>
      <c r="D56" s="67"/>
      <c r="E56" s="67"/>
      <c r="F56" s="67"/>
      <c r="G56" s="64">
        <v>2</v>
      </c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6"/>
      <c r="Z56" s="67">
        <v>3</v>
      </c>
      <c r="AA56" s="67"/>
      <c r="AB56" s="67"/>
      <c r="AC56" s="67"/>
      <c r="AD56" s="67"/>
      <c r="AE56" s="67">
        <v>4</v>
      </c>
      <c r="AF56" s="67"/>
      <c r="AG56" s="67"/>
      <c r="AH56" s="67"/>
      <c r="AI56" s="67"/>
      <c r="AJ56" s="67"/>
      <c r="AK56" s="67"/>
      <c r="AL56" s="67"/>
      <c r="AM56" s="67"/>
      <c r="AN56" s="67"/>
      <c r="AO56" s="67">
        <v>5</v>
      </c>
      <c r="AP56" s="67"/>
      <c r="AQ56" s="67"/>
      <c r="AR56" s="67"/>
      <c r="AS56" s="67"/>
      <c r="AT56" s="67"/>
      <c r="AU56" s="67"/>
      <c r="AV56" s="67"/>
      <c r="AW56" s="67">
        <v>6</v>
      </c>
      <c r="AX56" s="67"/>
      <c r="AY56" s="67"/>
      <c r="AZ56" s="67"/>
      <c r="BA56" s="67"/>
      <c r="BB56" s="67"/>
      <c r="BC56" s="67"/>
      <c r="BD56" s="67"/>
      <c r="BE56" s="67">
        <v>7</v>
      </c>
      <c r="BF56" s="67"/>
      <c r="BG56" s="67"/>
      <c r="BH56" s="67"/>
      <c r="BI56" s="67"/>
      <c r="BJ56" s="67"/>
      <c r="BK56" s="67"/>
      <c r="BL56" s="67"/>
    </row>
    <row r="57" spans="1:79" ht="12.75" hidden="1" customHeight="1" x14ac:dyDescent="0.2">
      <c r="A57" s="39" t="s">
        <v>31</v>
      </c>
      <c r="B57" s="39"/>
      <c r="C57" s="39"/>
      <c r="D57" s="39"/>
      <c r="E57" s="39"/>
      <c r="F57" s="39"/>
      <c r="G57" s="60" t="s">
        <v>6</v>
      </c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2"/>
      <c r="Z57" s="39" t="s">
        <v>18</v>
      </c>
      <c r="AA57" s="39"/>
      <c r="AB57" s="39"/>
      <c r="AC57" s="39"/>
      <c r="AD57" s="39"/>
      <c r="AE57" s="63" t="s">
        <v>30</v>
      </c>
      <c r="AF57" s="63"/>
      <c r="AG57" s="63"/>
      <c r="AH57" s="63"/>
      <c r="AI57" s="63"/>
      <c r="AJ57" s="63"/>
      <c r="AK57" s="63"/>
      <c r="AL57" s="63"/>
      <c r="AM57" s="63"/>
      <c r="AN57" s="60"/>
      <c r="AO57" s="52" t="s">
        <v>7</v>
      </c>
      <c r="AP57" s="52"/>
      <c r="AQ57" s="52"/>
      <c r="AR57" s="52"/>
      <c r="AS57" s="52"/>
      <c r="AT57" s="52"/>
      <c r="AU57" s="52"/>
      <c r="AV57" s="52"/>
      <c r="AW57" s="52" t="s">
        <v>29</v>
      </c>
      <c r="AX57" s="52"/>
      <c r="AY57" s="52"/>
      <c r="AZ57" s="52"/>
      <c r="BA57" s="52"/>
      <c r="BB57" s="52"/>
      <c r="BC57" s="52"/>
      <c r="BD57" s="52"/>
      <c r="BE57" s="52" t="s">
        <v>9</v>
      </c>
      <c r="BF57" s="52"/>
      <c r="BG57" s="52"/>
      <c r="BH57" s="52"/>
      <c r="BI57" s="52"/>
      <c r="BJ57" s="52"/>
      <c r="BK57" s="52"/>
      <c r="BL57" s="52"/>
      <c r="CA57" s="1" t="s">
        <v>16</v>
      </c>
    </row>
    <row r="58" spans="1:79" s="4" customFormat="1" ht="12.75" customHeight="1" x14ac:dyDescent="0.2">
      <c r="A58" s="44">
        <v>0</v>
      </c>
      <c r="B58" s="44"/>
      <c r="C58" s="44"/>
      <c r="D58" s="44"/>
      <c r="E58" s="44"/>
      <c r="F58" s="44"/>
      <c r="G58" s="53" t="s">
        <v>62</v>
      </c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5"/>
      <c r="Z58" s="48"/>
      <c r="AA58" s="48"/>
      <c r="AB58" s="48"/>
      <c r="AC58" s="48"/>
      <c r="AD58" s="48"/>
      <c r="AE58" s="56"/>
      <c r="AF58" s="56"/>
      <c r="AG58" s="56"/>
      <c r="AH58" s="56"/>
      <c r="AI58" s="56"/>
      <c r="AJ58" s="56"/>
      <c r="AK58" s="56"/>
      <c r="AL58" s="56"/>
      <c r="AM58" s="56"/>
      <c r="AN58" s="57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>
        <f t="shared" ref="BE58:BE71" si="0">AO58+AW58</f>
        <v>0</v>
      </c>
      <c r="BF58" s="49"/>
      <c r="BG58" s="49"/>
      <c r="BH58" s="49"/>
      <c r="BI58" s="49"/>
      <c r="BJ58" s="49"/>
      <c r="BK58" s="49"/>
      <c r="BL58" s="49"/>
      <c r="CA58" s="4" t="s">
        <v>17</v>
      </c>
    </row>
    <row r="59" spans="1:79" ht="51" customHeight="1" x14ac:dyDescent="0.2">
      <c r="A59" s="39">
        <v>0</v>
      </c>
      <c r="B59" s="39"/>
      <c r="C59" s="39"/>
      <c r="D59" s="39"/>
      <c r="E59" s="39"/>
      <c r="F59" s="39"/>
      <c r="G59" s="40" t="s">
        <v>63</v>
      </c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2"/>
      <c r="Z59" s="43" t="s">
        <v>64</v>
      </c>
      <c r="AA59" s="43"/>
      <c r="AB59" s="43"/>
      <c r="AC59" s="43"/>
      <c r="AD59" s="43"/>
      <c r="AE59" s="40" t="s">
        <v>65</v>
      </c>
      <c r="AF59" s="41"/>
      <c r="AG59" s="41"/>
      <c r="AH59" s="41"/>
      <c r="AI59" s="41"/>
      <c r="AJ59" s="41"/>
      <c r="AK59" s="41"/>
      <c r="AL59" s="41"/>
      <c r="AM59" s="41"/>
      <c r="AN59" s="42"/>
      <c r="AO59" s="38">
        <v>1</v>
      </c>
      <c r="AP59" s="38"/>
      <c r="AQ59" s="38"/>
      <c r="AR59" s="38"/>
      <c r="AS59" s="38"/>
      <c r="AT59" s="38"/>
      <c r="AU59" s="38"/>
      <c r="AV59" s="38"/>
      <c r="AW59" s="38">
        <v>0</v>
      </c>
      <c r="AX59" s="38"/>
      <c r="AY59" s="38"/>
      <c r="AZ59" s="38"/>
      <c r="BA59" s="38"/>
      <c r="BB59" s="38"/>
      <c r="BC59" s="38"/>
      <c r="BD59" s="38"/>
      <c r="BE59" s="38">
        <f t="shared" si="0"/>
        <v>1</v>
      </c>
      <c r="BF59" s="38"/>
      <c r="BG59" s="38"/>
      <c r="BH59" s="38"/>
      <c r="BI59" s="38"/>
      <c r="BJ59" s="38"/>
      <c r="BK59" s="38"/>
      <c r="BL59" s="38"/>
    </row>
    <row r="60" spans="1:79" ht="12.75" customHeight="1" x14ac:dyDescent="0.2">
      <c r="A60" s="39">
        <v>0</v>
      </c>
      <c r="B60" s="39"/>
      <c r="C60" s="39"/>
      <c r="D60" s="39"/>
      <c r="E60" s="39"/>
      <c r="F60" s="39"/>
      <c r="G60" s="40" t="s">
        <v>66</v>
      </c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2"/>
      <c r="Z60" s="43" t="s">
        <v>67</v>
      </c>
      <c r="AA60" s="43"/>
      <c r="AB60" s="43"/>
      <c r="AC60" s="43"/>
      <c r="AD60" s="43"/>
      <c r="AE60" s="40" t="s">
        <v>68</v>
      </c>
      <c r="AF60" s="41"/>
      <c r="AG60" s="41"/>
      <c r="AH60" s="41"/>
      <c r="AI60" s="41"/>
      <c r="AJ60" s="41"/>
      <c r="AK60" s="41"/>
      <c r="AL60" s="41"/>
      <c r="AM60" s="41"/>
      <c r="AN60" s="42"/>
      <c r="AO60" s="38">
        <v>6.5</v>
      </c>
      <c r="AP60" s="38"/>
      <c r="AQ60" s="38"/>
      <c r="AR60" s="38"/>
      <c r="AS60" s="38"/>
      <c r="AT60" s="38"/>
      <c r="AU60" s="38"/>
      <c r="AV60" s="38"/>
      <c r="AW60" s="38">
        <v>0</v>
      </c>
      <c r="AX60" s="38"/>
      <c r="AY60" s="38"/>
      <c r="AZ60" s="38"/>
      <c r="BA60" s="38"/>
      <c r="BB60" s="38"/>
      <c r="BC60" s="38"/>
      <c r="BD60" s="38"/>
      <c r="BE60" s="38">
        <f t="shared" si="0"/>
        <v>6.5</v>
      </c>
      <c r="BF60" s="38"/>
      <c r="BG60" s="38"/>
      <c r="BH60" s="38"/>
      <c r="BI60" s="38"/>
      <c r="BJ60" s="38"/>
      <c r="BK60" s="38"/>
      <c r="BL60" s="38"/>
    </row>
    <row r="61" spans="1:79" s="4" customFormat="1" ht="12.75" customHeight="1" x14ac:dyDescent="0.2">
      <c r="A61" s="44">
        <v>0</v>
      </c>
      <c r="B61" s="44"/>
      <c r="C61" s="44"/>
      <c r="D61" s="44"/>
      <c r="E61" s="44"/>
      <c r="F61" s="44"/>
      <c r="G61" s="45" t="s">
        <v>69</v>
      </c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7"/>
      <c r="Z61" s="48"/>
      <c r="AA61" s="48"/>
      <c r="AB61" s="48"/>
      <c r="AC61" s="48"/>
      <c r="AD61" s="48"/>
      <c r="AE61" s="45"/>
      <c r="AF61" s="46"/>
      <c r="AG61" s="46"/>
      <c r="AH61" s="46"/>
      <c r="AI61" s="46"/>
      <c r="AJ61" s="46"/>
      <c r="AK61" s="46"/>
      <c r="AL61" s="46"/>
      <c r="AM61" s="46"/>
      <c r="AN61" s="47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>
        <f t="shared" si="0"/>
        <v>0</v>
      </c>
      <c r="BF61" s="49"/>
      <c r="BG61" s="49"/>
      <c r="BH61" s="49"/>
      <c r="BI61" s="49"/>
      <c r="BJ61" s="49"/>
      <c r="BK61" s="49"/>
      <c r="BL61" s="49"/>
    </row>
    <row r="62" spans="1:79" ht="51" customHeight="1" x14ac:dyDescent="0.2">
      <c r="A62" s="39">
        <v>0</v>
      </c>
      <c r="B62" s="39"/>
      <c r="C62" s="39"/>
      <c r="D62" s="39"/>
      <c r="E62" s="39"/>
      <c r="F62" s="39"/>
      <c r="G62" s="40" t="s">
        <v>70</v>
      </c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2"/>
      <c r="Z62" s="43" t="s">
        <v>64</v>
      </c>
      <c r="AA62" s="43"/>
      <c r="AB62" s="43"/>
      <c r="AC62" s="43"/>
      <c r="AD62" s="43"/>
      <c r="AE62" s="40" t="s">
        <v>65</v>
      </c>
      <c r="AF62" s="41"/>
      <c r="AG62" s="41"/>
      <c r="AH62" s="41"/>
      <c r="AI62" s="41"/>
      <c r="AJ62" s="41"/>
      <c r="AK62" s="41"/>
      <c r="AL62" s="41"/>
      <c r="AM62" s="41"/>
      <c r="AN62" s="42"/>
      <c r="AO62" s="38">
        <v>1</v>
      </c>
      <c r="AP62" s="38"/>
      <c r="AQ62" s="38"/>
      <c r="AR62" s="38"/>
      <c r="AS62" s="38"/>
      <c r="AT62" s="38"/>
      <c r="AU62" s="38"/>
      <c r="AV62" s="38"/>
      <c r="AW62" s="38">
        <v>0</v>
      </c>
      <c r="AX62" s="38"/>
      <c r="AY62" s="38"/>
      <c r="AZ62" s="38"/>
      <c r="BA62" s="38"/>
      <c r="BB62" s="38"/>
      <c r="BC62" s="38"/>
      <c r="BD62" s="38"/>
      <c r="BE62" s="38">
        <f t="shared" si="0"/>
        <v>1</v>
      </c>
      <c r="BF62" s="38"/>
      <c r="BG62" s="38"/>
      <c r="BH62" s="38"/>
      <c r="BI62" s="38"/>
      <c r="BJ62" s="38"/>
      <c r="BK62" s="38"/>
      <c r="BL62" s="38"/>
    </row>
    <row r="63" spans="1:79" ht="38.25" customHeight="1" x14ac:dyDescent="0.2">
      <c r="A63" s="39">
        <v>0</v>
      </c>
      <c r="B63" s="39"/>
      <c r="C63" s="39"/>
      <c r="D63" s="39"/>
      <c r="E63" s="39"/>
      <c r="F63" s="39"/>
      <c r="G63" s="40" t="s">
        <v>71</v>
      </c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2"/>
      <c r="Z63" s="43" t="s">
        <v>64</v>
      </c>
      <c r="AA63" s="43"/>
      <c r="AB63" s="43"/>
      <c r="AC63" s="43"/>
      <c r="AD63" s="43"/>
      <c r="AE63" s="40" t="s">
        <v>72</v>
      </c>
      <c r="AF63" s="41"/>
      <c r="AG63" s="41"/>
      <c r="AH63" s="41"/>
      <c r="AI63" s="41"/>
      <c r="AJ63" s="41"/>
      <c r="AK63" s="41"/>
      <c r="AL63" s="41"/>
      <c r="AM63" s="41"/>
      <c r="AN63" s="42"/>
      <c r="AO63" s="38">
        <v>124</v>
      </c>
      <c r="AP63" s="38"/>
      <c r="AQ63" s="38"/>
      <c r="AR63" s="38"/>
      <c r="AS63" s="38"/>
      <c r="AT63" s="38"/>
      <c r="AU63" s="38"/>
      <c r="AV63" s="38"/>
      <c r="AW63" s="38">
        <v>0</v>
      </c>
      <c r="AX63" s="38"/>
      <c r="AY63" s="38"/>
      <c r="AZ63" s="38"/>
      <c r="BA63" s="38"/>
      <c r="BB63" s="38"/>
      <c r="BC63" s="38"/>
      <c r="BD63" s="38"/>
      <c r="BE63" s="38">
        <f t="shared" si="0"/>
        <v>124</v>
      </c>
      <c r="BF63" s="38"/>
      <c r="BG63" s="38"/>
      <c r="BH63" s="38"/>
      <c r="BI63" s="38"/>
      <c r="BJ63" s="38"/>
      <c r="BK63" s="38"/>
      <c r="BL63" s="38"/>
    </row>
    <row r="64" spans="1:79" s="4" customFormat="1" ht="12.75" customHeight="1" x14ac:dyDescent="0.2">
      <c r="A64" s="44">
        <v>0</v>
      </c>
      <c r="B64" s="44"/>
      <c r="C64" s="44"/>
      <c r="D64" s="44"/>
      <c r="E64" s="44"/>
      <c r="F64" s="44"/>
      <c r="G64" s="45" t="s">
        <v>73</v>
      </c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7"/>
      <c r="Z64" s="48"/>
      <c r="AA64" s="48"/>
      <c r="AB64" s="48"/>
      <c r="AC64" s="48"/>
      <c r="AD64" s="48"/>
      <c r="AE64" s="45"/>
      <c r="AF64" s="46"/>
      <c r="AG64" s="46"/>
      <c r="AH64" s="46"/>
      <c r="AI64" s="46"/>
      <c r="AJ64" s="46"/>
      <c r="AK64" s="46"/>
      <c r="AL64" s="46"/>
      <c r="AM64" s="46"/>
      <c r="AN64" s="47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>
        <f t="shared" si="0"/>
        <v>0</v>
      </c>
      <c r="BF64" s="49"/>
      <c r="BG64" s="49"/>
      <c r="BH64" s="49"/>
      <c r="BI64" s="49"/>
      <c r="BJ64" s="49"/>
      <c r="BK64" s="49"/>
      <c r="BL64" s="49"/>
    </row>
    <row r="65" spans="1:64" ht="25.5" customHeight="1" x14ac:dyDescent="0.2">
      <c r="A65" s="39">
        <v>0</v>
      </c>
      <c r="B65" s="39"/>
      <c r="C65" s="39"/>
      <c r="D65" s="39"/>
      <c r="E65" s="39"/>
      <c r="F65" s="39"/>
      <c r="G65" s="40" t="s">
        <v>74</v>
      </c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2"/>
      <c r="Z65" s="43" t="s">
        <v>75</v>
      </c>
      <c r="AA65" s="43"/>
      <c r="AB65" s="43"/>
      <c r="AC65" s="43"/>
      <c r="AD65" s="43"/>
      <c r="AE65" s="40" t="s">
        <v>76</v>
      </c>
      <c r="AF65" s="41"/>
      <c r="AG65" s="41"/>
      <c r="AH65" s="41"/>
      <c r="AI65" s="41"/>
      <c r="AJ65" s="41"/>
      <c r="AK65" s="41"/>
      <c r="AL65" s="41"/>
      <c r="AM65" s="41"/>
      <c r="AN65" s="42"/>
      <c r="AO65" s="38">
        <v>645698.59</v>
      </c>
      <c r="AP65" s="38"/>
      <c r="AQ65" s="38"/>
      <c r="AR65" s="38"/>
      <c r="AS65" s="38"/>
      <c r="AT65" s="38"/>
      <c r="AU65" s="38"/>
      <c r="AV65" s="38"/>
      <c r="AW65" s="38">
        <v>0</v>
      </c>
      <c r="AX65" s="38"/>
      <c r="AY65" s="38"/>
      <c r="AZ65" s="38"/>
      <c r="BA65" s="38"/>
      <c r="BB65" s="38"/>
      <c r="BC65" s="38"/>
      <c r="BD65" s="38"/>
      <c r="BE65" s="38">
        <f t="shared" si="0"/>
        <v>645698.59</v>
      </c>
      <c r="BF65" s="38"/>
      <c r="BG65" s="38"/>
      <c r="BH65" s="38"/>
      <c r="BI65" s="38"/>
      <c r="BJ65" s="38"/>
      <c r="BK65" s="38"/>
      <c r="BL65" s="38"/>
    </row>
    <row r="66" spans="1:64" ht="25.5" customHeight="1" x14ac:dyDescent="0.2">
      <c r="A66" s="39">
        <v>0</v>
      </c>
      <c r="B66" s="39"/>
      <c r="C66" s="39"/>
      <c r="D66" s="39"/>
      <c r="E66" s="39"/>
      <c r="F66" s="39"/>
      <c r="G66" s="40" t="s">
        <v>77</v>
      </c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2"/>
      <c r="Z66" s="43" t="s">
        <v>75</v>
      </c>
      <c r="AA66" s="43"/>
      <c r="AB66" s="43"/>
      <c r="AC66" s="43"/>
      <c r="AD66" s="43"/>
      <c r="AE66" s="40" t="s">
        <v>76</v>
      </c>
      <c r="AF66" s="41"/>
      <c r="AG66" s="41"/>
      <c r="AH66" s="41"/>
      <c r="AI66" s="41"/>
      <c r="AJ66" s="41"/>
      <c r="AK66" s="41"/>
      <c r="AL66" s="41"/>
      <c r="AM66" s="41"/>
      <c r="AN66" s="42"/>
      <c r="AO66" s="38">
        <f>AO65/AO60</f>
        <v>99338.24461538461</v>
      </c>
      <c r="AP66" s="38"/>
      <c r="AQ66" s="38"/>
      <c r="AR66" s="38"/>
      <c r="AS66" s="38"/>
      <c r="AT66" s="38"/>
      <c r="AU66" s="38"/>
      <c r="AV66" s="38"/>
      <c r="AW66" s="38">
        <v>0</v>
      </c>
      <c r="AX66" s="38"/>
      <c r="AY66" s="38"/>
      <c r="AZ66" s="38"/>
      <c r="BA66" s="38"/>
      <c r="BB66" s="38"/>
      <c r="BC66" s="38"/>
      <c r="BD66" s="38"/>
      <c r="BE66" s="38">
        <f t="shared" si="0"/>
        <v>99338.24461538461</v>
      </c>
      <c r="BF66" s="38"/>
      <c r="BG66" s="38"/>
      <c r="BH66" s="38"/>
      <c r="BI66" s="38"/>
      <c r="BJ66" s="38"/>
      <c r="BK66" s="38"/>
      <c r="BL66" s="38"/>
    </row>
    <row r="67" spans="1:64" ht="12.75" customHeight="1" x14ac:dyDescent="0.2">
      <c r="A67" s="39">
        <v>0</v>
      </c>
      <c r="B67" s="39"/>
      <c r="C67" s="39"/>
      <c r="D67" s="39"/>
      <c r="E67" s="39"/>
      <c r="F67" s="39"/>
      <c r="G67" s="40" t="s">
        <v>78</v>
      </c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2"/>
      <c r="Z67" s="43" t="s">
        <v>75</v>
      </c>
      <c r="AA67" s="43"/>
      <c r="AB67" s="43"/>
      <c r="AC67" s="43"/>
      <c r="AD67" s="43"/>
      <c r="AE67" s="40" t="s">
        <v>76</v>
      </c>
      <c r="AF67" s="41"/>
      <c r="AG67" s="41"/>
      <c r="AH67" s="41"/>
      <c r="AI67" s="41"/>
      <c r="AJ67" s="41"/>
      <c r="AK67" s="41"/>
      <c r="AL67" s="41"/>
      <c r="AM67" s="41"/>
      <c r="AN67" s="42"/>
      <c r="AO67" s="38">
        <f>AO65/AO63</f>
        <v>5207.2466935483872</v>
      </c>
      <c r="AP67" s="38"/>
      <c r="AQ67" s="38"/>
      <c r="AR67" s="38"/>
      <c r="AS67" s="38"/>
      <c r="AT67" s="38"/>
      <c r="AU67" s="38"/>
      <c r="AV67" s="38"/>
      <c r="AW67" s="38">
        <v>0</v>
      </c>
      <c r="AX67" s="38"/>
      <c r="AY67" s="38"/>
      <c r="AZ67" s="38"/>
      <c r="BA67" s="38"/>
      <c r="BB67" s="38"/>
      <c r="BC67" s="38"/>
      <c r="BD67" s="38"/>
      <c r="BE67" s="38">
        <f t="shared" si="0"/>
        <v>5207.2466935483872</v>
      </c>
      <c r="BF67" s="38"/>
      <c r="BG67" s="38"/>
      <c r="BH67" s="38"/>
      <c r="BI67" s="38"/>
      <c r="BJ67" s="38"/>
      <c r="BK67" s="38"/>
      <c r="BL67" s="38"/>
    </row>
    <row r="68" spans="1:64" s="4" customFormat="1" ht="12.75" customHeight="1" x14ac:dyDescent="0.2">
      <c r="A68" s="44">
        <v>0</v>
      </c>
      <c r="B68" s="44"/>
      <c r="C68" s="44"/>
      <c r="D68" s="44"/>
      <c r="E68" s="44"/>
      <c r="F68" s="44"/>
      <c r="G68" s="45" t="s">
        <v>79</v>
      </c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7"/>
      <c r="Z68" s="48"/>
      <c r="AA68" s="48"/>
      <c r="AB68" s="48"/>
      <c r="AC68" s="48"/>
      <c r="AD68" s="48"/>
      <c r="AE68" s="45"/>
      <c r="AF68" s="46"/>
      <c r="AG68" s="46"/>
      <c r="AH68" s="46"/>
      <c r="AI68" s="46"/>
      <c r="AJ68" s="46"/>
      <c r="AK68" s="46"/>
      <c r="AL68" s="46"/>
      <c r="AM68" s="46"/>
      <c r="AN68" s="47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>
        <f t="shared" si="0"/>
        <v>0</v>
      </c>
      <c r="BF68" s="49"/>
      <c r="BG68" s="49"/>
      <c r="BH68" s="49"/>
      <c r="BI68" s="49"/>
      <c r="BJ68" s="49"/>
      <c r="BK68" s="49"/>
      <c r="BL68" s="49"/>
    </row>
    <row r="69" spans="1:64" ht="38.25" customHeight="1" x14ac:dyDescent="0.2">
      <c r="A69" s="39">
        <v>0</v>
      </c>
      <c r="B69" s="39"/>
      <c r="C69" s="39"/>
      <c r="D69" s="39"/>
      <c r="E69" s="39"/>
      <c r="F69" s="39"/>
      <c r="G69" s="40" t="s">
        <v>80</v>
      </c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2"/>
      <c r="Z69" s="43" t="s">
        <v>67</v>
      </c>
      <c r="AA69" s="43"/>
      <c r="AB69" s="43"/>
      <c r="AC69" s="43"/>
      <c r="AD69" s="43"/>
      <c r="AE69" s="40" t="s">
        <v>72</v>
      </c>
      <c r="AF69" s="41"/>
      <c r="AG69" s="41"/>
      <c r="AH69" s="41"/>
      <c r="AI69" s="41"/>
      <c r="AJ69" s="41"/>
      <c r="AK69" s="41"/>
      <c r="AL69" s="41"/>
      <c r="AM69" s="41"/>
      <c r="AN69" s="42"/>
      <c r="AO69" s="38">
        <v>1</v>
      </c>
      <c r="AP69" s="38"/>
      <c r="AQ69" s="38"/>
      <c r="AR69" s="38"/>
      <c r="AS69" s="38"/>
      <c r="AT69" s="38"/>
      <c r="AU69" s="38"/>
      <c r="AV69" s="38"/>
      <c r="AW69" s="38">
        <v>0</v>
      </c>
      <c r="AX69" s="38"/>
      <c r="AY69" s="38"/>
      <c r="AZ69" s="38"/>
      <c r="BA69" s="38"/>
      <c r="BB69" s="38"/>
      <c r="BC69" s="38"/>
      <c r="BD69" s="38"/>
      <c r="BE69" s="38">
        <f t="shared" si="0"/>
        <v>1</v>
      </c>
      <c r="BF69" s="38"/>
      <c r="BG69" s="38"/>
      <c r="BH69" s="38"/>
      <c r="BI69" s="38"/>
      <c r="BJ69" s="38"/>
      <c r="BK69" s="38"/>
      <c r="BL69" s="38"/>
    </row>
    <row r="70" spans="1:64" ht="38.25" customHeight="1" x14ac:dyDescent="0.2">
      <c r="A70" s="39">
        <v>0</v>
      </c>
      <c r="B70" s="39"/>
      <c r="C70" s="39"/>
      <c r="D70" s="39"/>
      <c r="E70" s="39"/>
      <c r="F70" s="39"/>
      <c r="G70" s="40" t="s">
        <v>81</v>
      </c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2"/>
      <c r="Z70" s="43" t="s">
        <v>67</v>
      </c>
      <c r="AA70" s="43"/>
      <c r="AB70" s="43"/>
      <c r="AC70" s="43"/>
      <c r="AD70" s="43"/>
      <c r="AE70" s="40" t="s">
        <v>72</v>
      </c>
      <c r="AF70" s="41"/>
      <c r="AG70" s="41"/>
      <c r="AH70" s="41"/>
      <c r="AI70" s="41"/>
      <c r="AJ70" s="41"/>
      <c r="AK70" s="41"/>
      <c r="AL70" s="41"/>
      <c r="AM70" s="41"/>
      <c r="AN70" s="42"/>
      <c r="AO70" s="38">
        <v>6</v>
      </c>
      <c r="AP70" s="38"/>
      <c r="AQ70" s="38"/>
      <c r="AR70" s="38"/>
      <c r="AS70" s="38"/>
      <c r="AT70" s="38"/>
      <c r="AU70" s="38"/>
      <c r="AV70" s="38"/>
      <c r="AW70" s="38">
        <v>0</v>
      </c>
      <c r="AX70" s="38"/>
      <c r="AY70" s="38"/>
      <c r="AZ70" s="38"/>
      <c r="BA70" s="38"/>
      <c r="BB70" s="38"/>
      <c r="BC70" s="38"/>
      <c r="BD70" s="38"/>
      <c r="BE70" s="38">
        <f t="shared" si="0"/>
        <v>6</v>
      </c>
      <c r="BF70" s="38"/>
      <c r="BG70" s="38"/>
      <c r="BH70" s="38"/>
      <c r="BI70" s="38"/>
      <c r="BJ70" s="38"/>
      <c r="BK70" s="38"/>
      <c r="BL70" s="38"/>
    </row>
    <row r="71" spans="1:64" ht="25.5" customHeight="1" x14ac:dyDescent="0.2">
      <c r="A71" s="39">
        <v>0</v>
      </c>
      <c r="B71" s="39"/>
      <c r="C71" s="39"/>
      <c r="D71" s="39"/>
      <c r="E71" s="39"/>
      <c r="F71" s="39"/>
      <c r="G71" s="40" t="s">
        <v>82</v>
      </c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2"/>
      <c r="Z71" s="43" t="s">
        <v>83</v>
      </c>
      <c r="AA71" s="43"/>
      <c r="AB71" s="43"/>
      <c r="AC71" s="43"/>
      <c r="AD71" s="43"/>
      <c r="AE71" s="40" t="s">
        <v>84</v>
      </c>
      <c r="AF71" s="41"/>
      <c r="AG71" s="41"/>
      <c r="AH71" s="41"/>
      <c r="AI71" s="41"/>
      <c r="AJ71" s="41"/>
      <c r="AK71" s="41"/>
      <c r="AL71" s="41"/>
      <c r="AM71" s="41"/>
      <c r="AN71" s="42"/>
      <c r="AO71" s="38">
        <v>0.15</v>
      </c>
      <c r="AP71" s="38"/>
      <c r="AQ71" s="38"/>
      <c r="AR71" s="38"/>
      <c r="AS71" s="38"/>
      <c r="AT71" s="38"/>
      <c r="AU71" s="38"/>
      <c r="AV71" s="38"/>
      <c r="AW71" s="38">
        <v>0</v>
      </c>
      <c r="AX71" s="38"/>
      <c r="AY71" s="38"/>
      <c r="AZ71" s="38"/>
      <c r="BA71" s="38"/>
      <c r="BB71" s="38"/>
      <c r="BC71" s="38"/>
      <c r="BD71" s="38"/>
      <c r="BE71" s="38">
        <f t="shared" si="0"/>
        <v>0.15</v>
      </c>
      <c r="BF71" s="38"/>
      <c r="BG71" s="38"/>
      <c r="BH71" s="38"/>
      <c r="BI71" s="38"/>
      <c r="BJ71" s="38"/>
      <c r="BK71" s="38"/>
      <c r="BL71" s="38"/>
    </row>
    <row r="72" spans="1:64" x14ac:dyDescent="0.2"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4" spans="1:64" ht="34.5" customHeight="1" x14ac:dyDescent="0.2">
      <c r="A74" s="105" t="s">
        <v>104</v>
      </c>
      <c r="B74" s="105"/>
      <c r="C74" s="105"/>
      <c r="D74" s="105"/>
      <c r="E74" s="105"/>
      <c r="F74" s="105"/>
      <c r="G74" s="105"/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  <c r="AL74" s="50"/>
      <c r="AM74" s="50"/>
      <c r="AN74" s="5"/>
      <c r="AO74" s="106" t="s">
        <v>105</v>
      </c>
      <c r="AP74" s="106"/>
      <c r="AQ74" s="106"/>
      <c r="AR74" s="106"/>
      <c r="AS74" s="106"/>
      <c r="AT74" s="106"/>
      <c r="AU74" s="106"/>
      <c r="AV74" s="106"/>
      <c r="AW74" s="106"/>
      <c r="AX74" s="106"/>
      <c r="AY74" s="106"/>
      <c r="AZ74" s="106"/>
      <c r="BA74" s="106"/>
      <c r="BB74" s="106"/>
      <c r="BC74" s="106"/>
      <c r="BD74" s="106"/>
      <c r="BE74" s="106"/>
      <c r="BF74" s="106"/>
      <c r="BG74" s="106"/>
    </row>
    <row r="75" spans="1:64" x14ac:dyDescent="0.2">
      <c r="W75" s="51" t="s">
        <v>4</v>
      </c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  <c r="BC75" s="51"/>
      <c r="BD75" s="51"/>
      <c r="BE75" s="51"/>
      <c r="BF75" s="51"/>
      <c r="BG75" s="51"/>
    </row>
    <row r="76" spans="1:64" ht="15.75" customHeight="1" x14ac:dyDescent="0.2">
      <c r="A76" s="71" t="s">
        <v>2</v>
      </c>
      <c r="B76" s="71"/>
      <c r="C76" s="71"/>
      <c r="D76" s="71"/>
      <c r="E76" s="71"/>
      <c r="F76" s="71"/>
    </row>
    <row r="77" spans="1:64" ht="13.15" customHeight="1" x14ac:dyDescent="0.2">
      <c r="A77" s="109" t="s">
        <v>87</v>
      </c>
      <c r="B77" s="109"/>
      <c r="C77" s="109"/>
      <c r="D77" s="109"/>
      <c r="E77" s="109"/>
      <c r="F77" s="109"/>
      <c r="G77" s="109"/>
      <c r="H77" s="109"/>
      <c r="I77" s="109"/>
      <c r="J77" s="109"/>
      <c r="K77" s="109"/>
      <c r="L77" s="109"/>
      <c r="M77" s="109"/>
      <c r="N77" s="109"/>
      <c r="O77" s="109"/>
      <c r="P77" s="109"/>
      <c r="Q77" s="109"/>
      <c r="R77" s="109"/>
      <c r="S77" s="109"/>
      <c r="T77" s="109"/>
      <c r="U77" s="109"/>
      <c r="V77" s="109"/>
      <c r="W77" s="109"/>
      <c r="X77" s="109"/>
      <c r="Y77" s="109"/>
      <c r="Z77" s="109"/>
      <c r="AA77" s="109"/>
      <c r="AB77" s="109"/>
      <c r="AC77" s="109"/>
      <c r="AD77" s="109"/>
      <c r="AE77" s="109"/>
      <c r="AF77" s="109"/>
      <c r="AG77" s="109"/>
      <c r="AH77" s="109"/>
      <c r="AI77" s="109"/>
      <c r="AJ77" s="109"/>
      <c r="AK77" s="109"/>
      <c r="AL77" s="109"/>
      <c r="AM77" s="109"/>
      <c r="AN77" s="109"/>
      <c r="AO77" s="109"/>
      <c r="AP77" s="109"/>
      <c r="AQ77" s="109"/>
      <c r="AR77" s="109"/>
      <c r="AS77" s="109"/>
    </row>
    <row r="78" spans="1:64" ht="2.25" customHeight="1" x14ac:dyDescent="0.2">
      <c r="A78" s="108"/>
      <c r="B78" s="108"/>
      <c r="C78" s="108"/>
      <c r="D78" s="108"/>
      <c r="E78" s="108"/>
      <c r="F78" s="108"/>
      <c r="G78" s="108"/>
      <c r="H78" s="108"/>
      <c r="I78" s="108"/>
      <c r="J78" s="108"/>
      <c r="K78" s="108"/>
      <c r="L78" s="108"/>
      <c r="M78" s="108"/>
      <c r="N78" s="108"/>
      <c r="O78" s="108"/>
      <c r="P78" s="108"/>
      <c r="Q78" s="108"/>
      <c r="R78" s="108"/>
      <c r="S78" s="108"/>
      <c r="T78" s="108"/>
      <c r="U78" s="108"/>
      <c r="V78" s="108"/>
      <c r="W78" s="108"/>
      <c r="X78" s="108"/>
      <c r="Y78" s="108"/>
      <c r="Z78" s="108"/>
      <c r="AA78" s="108"/>
      <c r="AB78" s="108"/>
      <c r="AC78" s="108"/>
      <c r="AD78" s="108"/>
      <c r="AE78" s="108"/>
      <c r="AF78" s="108"/>
      <c r="AG78" s="108"/>
      <c r="AH78" s="108"/>
      <c r="AI78" s="108"/>
      <c r="AJ78" s="108"/>
      <c r="AK78" s="108"/>
      <c r="AL78" s="108"/>
      <c r="AM78" s="108"/>
      <c r="AN78" s="108"/>
      <c r="AO78" s="108"/>
      <c r="AP78" s="108"/>
      <c r="AQ78" s="108"/>
      <c r="AR78" s="108"/>
      <c r="AS78" s="108"/>
    </row>
    <row r="79" spans="1:64" ht="10.5" customHeight="1" x14ac:dyDescent="0.2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</row>
    <row r="80" spans="1:64" ht="15.75" customHeight="1" x14ac:dyDescent="0.2">
      <c r="A80" s="105" t="s">
        <v>99</v>
      </c>
      <c r="B80" s="105"/>
      <c r="C80" s="105"/>
      <c r="D80" s="105"/>
      <c r="E80" s="105"/>
      <c r="F80" s="105"/>
      <c r="G80" s="105"/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50"/>
      <c r="X80" s="50"/>
      <c r="Y80" s="50"/>
      <c r="Z80" s="50"/>
      <c r="AA80" s="50"/>
      <c r="AB80" s="50"/>
      <c r="AC80" s="50"/>
      <c r="AD80" s="50"/>
      <c r="AE80" s="50"/>
      <c r="AF80" s="50"/>
      <c r="AG80" s="50"/>
      <c r="AH80" s="50"/>
      <c r="AI80" s="50"/>
      <c r="AJ80" s="50"/>
      <c r="AK80" s="50"/>
      <c r="AL80" s="50"/>
      <c r="AM80" s="50"/>
      <c r="AN80" s="5"/>
      <c r="AO80" s="106" t="s">
        <v>101</v>
      </c>
      <c r="AP80" s="106"/>
      <c r="AQ80" s="106"/>
      <c r="AR80" s="106"/>
      <c r="AS80" s="106"/>
      <c r="AT80" s="106"/>
      <c r="AU80" s="106"/>
      <c r="AV80" s="106"/>
      <c r="AW80" s="106"/>
      <c r="AX80" s="106"/>
      <c r="AY80" s="106"/>
      <c r="AZ80" s="106"/>
      <c r="BA80" s="106"/>
      <c r="BB80" s="106"/>
      <c r="BC80" s="106"/>
      <c r="BD80" s="106"/>
      <c r="BE80" s="106"/>
      <c r="BF80" s="106"/>
      <c r="BG80" s="106"/>
    </row>
    <row r="81" spans="1:59" ht="17.25" customHeight="1" x14ac:dyDescent="0.25">
      <c r="A81" s="107" t="s">
        <v>100</v>
      </c>
      <c r="B81" s="107"/>
      <c r="C81" s="107"/>
      <c r="D81" s="107"/>
      <c r="E81" s="107"/>
      <c r="F81" s="107"/>
      <c r="G81" s="107"/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07"/>
      <c r="U81" s="107"/>
      <c r="V81" s="107"/>
      <c r="W81" s="51" t="s">
        <v>4</v>
      </c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O81" s="51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  <c r="BB81" s="51"/>
      <c r="BC81" s="51"/>
      <c r="BD81" s="51"/>
      <c r="BE81" s="51"/>
      <c r="BF81" s="51"/>
      <c r="BG81" s="51"/>
    </row>
    <row r="82" spans="1:59" ht="31.5" customHeight="1" x14ac:dyDescent="0.2">
      <c r="A82" s="58">
        <v>44193</v>
      </c>
      <c r="B82" s="59"/>
      <c r="C82" s="59"/>
      <c r="D82" s="59"/>
      <c r="E82" s="59"/>
      <c r="F82" s="59"/>
      <c r="G82" s="59"/>
      <c r="H82" s="59"/>
    </row>
    <row r="83" spans="1:59" x14ac:dyDescent="0.2">
      <c r="A83" s="51" t="s">
        <v>42</v>
      </c>
      <c r="B83" s="51"/>
      <c r="C83" s="51"/>
      <c r="D83" s="51"/>
      <c r="E83" s="51"/>
      <c r="F83" s="51"/>
      <c r="G83" s="51"/>
      <c r="H83" s="51"/>
      <c r="I83" s="17"/>
      <c r="J83" s="17"/>
      <c r="K83" s="17"/>
      <c r="L83" s="17"/>
      <c r="M83" s="17"/>
      <c r="N83" s="17"/>
      <c r="O83" s="17"/>
      <c r="P83" s="17"/>
      <c r="Q83" s="17"/>
    </row>
    <row r="84" spans="1:59" x14ac:dyDescent="0.2">
      <c r="A84" s="24" t="s">
        <v>43</v>
      </c>
    </row>
  </sheetData>
  <mergeCells count="245">
    <mergeCell ref="B9:L9"/>
    <mergeCell ref="N9:AS9"/>
    <mergeCell ref="AU9:BB9"/>
    <mergeCell ref="A3:BL3"/>
    <mergeCell ref="A4:BL4"/>
    <mergeCell ref="B6:L6"/>
    <mergeCell ref="N6:AS6"/>
    <mergeCell ref="AU6:BB6"/>
    <mergeCell ref="AO1:BL1"/>
    <mergeCell ref="B7:L7"/>
    <mergeCell ref="N7:AS7"/>
    <mergeCell ref="AU7:BB7"/>
    <mergeCell ref="BE12:BL12"/>
    <mergeCell ref="B13:L13"/>
    <mergeCell ref="N13:Y13"/>
    <mergeCell ref="AA13:AI13"/>
    <mergeCell ref="AK13:BC13"/>
    <mergeCell ref="BE13:BL13"/>
    <mergeCell ref="B10:L10"/>
    <mergeCell ref="N10:AS10"/>
    <mergeCell ref="AU10:BB10"/>
    <mergeCell ref="B12:L12"/>
    <mergeCell ref="N12:Y12"/>
    <mergeCell ref="AA12:AI12"/>
    <mergeCell ref="AK12:BC12"/>
    <mergeCell ref="A18:BL18"/>
    <mergeCell ref="A19:BL19"/>
    <mergeCell ref="A21:BL21"/>
    <mergeCell ref="A22:F22"/>
    <mergeCell ref="G22:BL22"/>
    <mergeCell ref="A23:F23"/>
    <mergeCell ref="G23:BL23"/>
    <mergeCell ref="A15:T15"/>
    <mergeCell ref="U15:AD15"/>
    <mergeCell ref="AE15:AR15"/>
    <mergeCell ref="AS15:BC15"/>
    <mergeCell ref="BD15:BL15"/>
    <mergeCell ref="A16:H16"/>
    <mergeCell ref="I16:S16"/>
    <mergeCell ref="T16:W16"/>
    <mergeCell ref="A30:BL30"/>
    <mergeCell ref="A31:F31"/>
    <mergeCell ref="G31:BL31"/>
    <mergeCell ref="A32:F32"/>
    <mergeCell ref="G32:BL32"/>
    <mergeCell ref="A33:F33"/>
    <mergeCell ref="G33:BL33"/>
    <mergeCell ref="A24:F24"/>
    <mergeCell ref="G24:BL24"/>
    <mergeCell ref="A25:F25"/>
    <mergeCell ref="G25:BL25"/>
    <mergeCell ref="A27:BL27"/>
    <mergeCell ref="A28:BL28"/>
    <mergeCell ref="A34:F34"/>
    <mergeCell ref="G34:BL34"/>
    <mergeCell ref="A36:AZ36"/>
    <mergeCell ref="A37:AZ37"/>
    <mergeCell ref="A38:C39"/>
    <mergeCell ref="D38:AB39"/>
    <mergeCell ref="AC38:AJ39"/>
    <mergeCell ref="AK38:AR39"/>
    <mergeCell ref="AS38:AZ39"/>
    <mergeCell ref="A40:C40"/>
    <mergeCell ref="D40:AB40"/>
    <mergeCell ref="AC40:AJ40"/>
    <mergeCell ref="AK40:AR40"/>
    <mergeCell ref="AS40:AZ40"/>
    <mergeCell ref="A41:C41"/>
    <mergeCell ref="D41:AB41"/>
    <mergeCell ref="AC41:AJ41"/>
    <mergeCell ref="AK41:AR41"/>
    <mergeCell ref="AS41:AZ41"/>
    <mergeCell ref="A46:AY46"/>
    <mergeCell ref="A47:C48"/>
    <mergeCell ref="D47:AA48"/>
    <mergeCell ref="AB47:AI48"/>
    <mergeCell ref="AJ47:AQ48"/>
    <mergeCell ref="AR47:AY48"/>
    <mergeCell ref="A42:C42"/>
    <mergeCell ref="D42:AB42"/>
    <mergeCell ref="AC42:AJ42"/>
    <mergeCell ref="AK42:AR42"/>
    <mergeCell ref="AS42:AZ42"/>
    <mergeCell ref="A45:BL45"/>
    <mergeCell ref="A43:C43"/>
    <mergeCell ref="D43:AB43"/>
    <mergeCell ref="AC43:AJ43"/>
    <mergeCell ref="AK43:AR43"/>
    <mergeCell ref="AS43:AZ43"/>
    <mergeCell ref="A49:C49"/>
    <mergeCell ref="D49:AA49"/>
    <mergeCell ref="AB49:AI49"/>
    <mergeCell ref="AJ49:AQ49"/>
    <mergeCell ref="AR49:AY49"/>
    <mergeCell ref="A50:C50"/>
    <mergeCell ref="D50:AA50"/>
    <mergeCell ref="AB50:AI50"/>
    <mergeCell ref="AJ50:AQ50"/>
    <mergeCell ref="AR50:AY50"/>
    <mergeCell ref="A51:C51"/>
    <mergeCell ref="D51:AA51"/>
    <mergeCell ref="AB51:AI51"/>
    <mergeCell ref="AJ51:AQ51"/>
    <mergeCell ref="AR51:AY51"/>
    <mergeCell ref="A54:BL54"/>
    <mergeCell ref="A52:C52"/>
    <mergeCell ref="D52:AA52"/>
    <mergeCell ref="AB52:AI52"/>
    <mergeCell ref="AJ52:AQ52"/>
    <mergeCell ref="AR52:AY52"/>
    <mergeCell ref="AW58:BD58"/>
    <mergeCell ref="BE58:BL58"/>
    <mergeCell ref="A57:F57"/>
    <mergeCell ref="G57:Y57"/>
    <mergeCell ref="Z57:AD57"/>
    <mergeCell ref="AE57:AN57"/>
    <mergeCell ref="AO57:AV57"/>
    <mergeCell ref="AW57:BD57"/>
    <mergeCell ref="BE55:BL55"/>
    <mergeCell ref="A56:F56"/>
    <mergeCell ref="G56:Y56"/>
    <mergeCell ref="Z56:AD56"/>
    <mergeCell ref="AE56:AN56"/>
    <mergeCell ref="AO56:AV56"/>
    <mergeCell ref="AW56:BD56"/>
    <mergeCell ref="BE56:BL56"/>
    <mergeCell ref="A55:F55"/>
    <mergeCell ref="G55:Y55"/>
    <mergeCell ref="Z55:AD55"/>
    <mergeCell ref="AE55:AN55"/>
    <mergeCell ref="AO55:AV55"/>
    <mergeCell ref="AW55:BD55"/>
    <mergeCell ref="A82:H82"/>
    <mergeCell ref="A83:H83"/>
    <mergeCell ref="A77:AS77"/>
    <mergeCell ref="A78:AS78"/>
    <mergeCell ref="A80:V80"/>
    <mergeCell ref="W80:AM80"/>
    <mergeCell ref="AO80:BG80"/>
    <mergeCell ref="W81:AM81"/>
    <mergeCell ref="AO81:BG81"/>
    <mergeCell ref="A81:V81"/>
    <mergeCell ref="A74:V74"/>
    <mergeCell ref="W74:AM74"/>
    <mergeCell ref="AO74:BG74"/>
    <mergeCell ref="W75:AM75"/>
    <mergeCell ref="AO75:BG75"/>
    <mergeCell ref="A76:F76"/>
    <mergeCell ref="BE57:BL57"/>
    <mergeCell ref="A58:F58"/>
    <mergeCell ref="G58:Y58"/>
    <mergeCell ref="Z58:AD58"/>
    <mergeCell ref="AE58:AN58"/>
    <mergeCell ref="AO58:AV58"/>
    <mergeCell ref="BE59:BL59"/>
    <mergeCell ref="A60:F60"/>
    <mergeCell ref="G60:Y60"/>
    <mergeCell ref="Z60:AD60"/>
    <mergeCell ref="AE60:AN60"/>
    <mergeCell ref="AO60:AV60"/>
    <mergeCell ref="AW60:BD60"/>
    <mergeCell ref="BE60:BL60"/>
    <mergeCell ref="A59:F59"/>
    <mergeCell ref="G59:Y59"/>
    <mergeCell ref="Z59:AD59"/>
    <mergeCell ref="AE59:AN59"/>
    <mergeCell ref="AO59:AV59"/>
    <mergeCell ref="AW59:BD59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71:BL71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</mergeCells>
  <conditionalFormatting sqref="H58:L58 H61:L61 H64:L64 H68:L68 G58:G71">
    <cfRule type="cellIs" dxfId="2" priority="3" stopIfTrue="1" operator="equal">
      <formula>$G57</formula>
    </cfRule>
  </conditionalFormatting>
  <conditionalFormatting sqref="D42:D43 D43:I43">
    <cfRule type="cellIs" dxfId="1" priority="2" stopIfTrue="1" operator="equal">
      <formula>$D41</formula>
    </cfRule>
  </conditionalFormatting>
  <conditionalFormatting sqref="A58:F71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6" max="64" man="1"/>
    <brk id="63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КПК0213121</vt:lpstr>
      <vt:lpstr>КПК0213121!Область_печати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Бобринецька РДА</cp:lastModifiedBy>
  <cp:lastPrinted>2020-12-29T09:21:58Z</cp:lastPrinted>
  <dcterms:created xsi:type="dcterms:W3CDTF">2016-08-15T09:54:21Z</dcterms:created>
  <dcterms:modified xsi:type="dcterms:W3CDTF">2020-12-29T09:22:01Z</dcterms:modified>
</cp:coreProperties>
</file>